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+xml"/>
  <Override PartName="/xl/charts/chart5.xml" ContentType="application/vnd.openxmlformats-officedocument.drawingml.chart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showInkAnnotation="0"/>
  <mc:AlternateContent xmlns:mc="http://schemas.openxmlformats.org/markup-compatibility/2006">
    <mc:Choice Requires="x15">
      <x15ac:absPath xmlns:x15ac="http://schemas.microsoft.com/office/spreadsheetml/2010/11/ac" url="C:\Users\cheng\Desktop\新建文件夹 (2)\Raw Data\"/>
    </mc:Choice>
  </mc:AlternateContent>
  <xr:revisionPtr revIDLastSave="0" documentId="13_ncr:1_{C4E288D3-565E-4FC9-B3FF-8134A6AED891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dre-miR-187" sheetId="10" r:id="rId1"/>
    <sheet name="novel-201" sheetId="11" r:id="rId2"/>
    <sheet name="novel_212" sheetId="12" r:id="rId3"/>
    <sheet name="dre-miR-219-3p" sheetId="13" r:id="rId4"/>
    <sheet name="novel_224" sheetId="14" r:id="rId5"/>
    <sheet name="dre-miR-460-5p" sheetId="1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8" i="15" l="1"/>
  <c r="E18" i="15"/>
  <c r="F17" i="15"/>
  <c r="E17" i="15"/>
  <c r="F16" i="15"/>
  <c r="E16" i="15"/>
  <c r="F15" i="15"/>
  <c r="E15" i="15"/>
  <c r="F14" i="15"/>
  <c r="E14" i="15"/>
  <c r="F13" i="15"/>
  <c r="E13" i="15"/>
  <c r="F18" i="14"/>
  <c r="E18" i="14"/>
  <c r="F17" i="14"/>
  <c r="E17" i="14"/>
  <c r="F16" i="14"/>
  <c r="E16" i="14"/>
  <c r="F15" i="14"/>
  <c r="E15" i="14"/>
  <c r="F14" i="14"/>
  <c r="E14" i="14"/>
  <c r="F13" i="14"/>
  <c r="E13" i="14"/>
  <c r="F18" i="13"/>
  <c r="E18" i="13"/>
  <c r="F17" i="13"/>
  <c r="E17" i="13"/>
  <c r="F16" i="13"/>
  <c r="E16" i="13"/>
  <c r="F15" i="13"/>
  <c r="E15" i="13"/>
  <c r="F14" i="13"/>
  <c r="E14" i="13"/>
  <c r="F13" i="13"/>
  <c r="E13" i="13"/>
  <c r="F18" i="12"/>
  <c r="E18" i="12"/>
  <c r="F17" i="12"/>
  <c r="E17" i="12"/>
  <c r="F16" i="12"/>
  <c r="E16" i="12"/>
  <c r="F15" i="12"/>
  <c r="E15" i="12"/>
  <c r="F14" i="12"/>
  <c r="E14" i="12"/>
  <c r="F13" i="12"/>
  <c r="E13" i="12"/>
  <c r="F18" i="11"/>
  <c r="E18" i="11"/>
  <c r="F17" i="11"/>
  <c r="E17" i="11"/>
  <c r="F16" i="11"/>
  <c r="E16" i="11"/>
  <c r="F15" i="11"/>
  <c r="E15" i="11"/>
  <c r="F14" i="11"/>
  <c r="E14" i="11"/>
  <c r="F13" i="11"/>
  <c r="E13" i="11"/>
  <c r="H18" i="10"/>
  <c r="G18" i="10"/>
  <c r="H17" i="10"/>
  <c r="G17" i="10"/>
  <c r="H16" i="10"/>
  <c r="G16" i="10"/>
  <c r="H15" i="10"/>
  <c r="G15" i="10"/>
  <c r="H14" i="10"/>
  <c r="G14" i="10"/>
  <c r="H13" i="10"/>
  <c r="G13" i="10"/>
</calcChain>
</file>

<file path=xl/sharedStrings.xml><?xml version="1.0" encoding="utf-8"?>
<sst xmlns="http://schemas.openxmlformats.org/spreadsheetml/2006/main" count="72" uniqueCount="27">
  <si>
    <t>G3:3‘UTR-WT+minic-NC</t>
  </si>
  <si>
    <t>G5:3‘UTR-Mut+minic-NC</t>
  </si>
  <si>
    <t>G1:3‘UTR-NC+minic-NC</t>
  </si>
  <si>
    <t>G2:3‘UTR-NC+miR-187</t>
  </si>
  <si>
    <t>G4:3‘UTR-WT+miR-187</t>
  </si>
  <si>
    <t>G6:3‘UTR-Mut+miR-187</t>
  </si>
  <si>
    <t>G2:3‘UTR-NC+miR-201</t>
  </si>
  <si>
    <t>G4:3‘UTR-WT+miR-201</t>
  </si>
  <si>
    <t>G6:3‘UTR-Mut+miR-201</t>
  </si>
  <si>
    <t>G2:3‘UTR-NC+miR-212</t>
  </si>
  <si>
    <t>G4:3‘UTR-WT+miR-212</t>
  </si>
  <si>
    <t>G6:3‘UTR-Mut+miR-212</t>
  </si>
  <si>
    <t>G2:3‘UTR-NC+miR-219</t>
  </si>
  <si>
    <t>G4:3‘UTR-WT+miR-219</t>
  </si>
  <si>
    <t>G6:3‘UTR-Mut+miR-219</t>
  </si>
  <si>
    <t>G2:3‘UTR-NC+miR-224</t>
  </si>
  <si>
    <t>G4:3‘UTR-WT+miR-224</t>
  </si>
  <si>
    <t>G6:3‘UTR-Mut+miR-224</t>
  </si>
  <si>
    <t>G2:3‘UTR-NC+miR-460</t>
  </si>
  <si>
    <t>G4:3‘UTR-WT+miR-460</t>
  </si>
  <si>
    <t>G6:3‘UTR-Mut+miR-460</t>
  </si>
  <si>
    <t>groups</t>
  </si>
  <si>
    <t>repetition 1</t>
  </si>
  <si>
    <t>repetition 2</t>
  </si>
  <si>
    <t>repetition 3</t>
  </si>
  <si>
    <t>reletive expression</t>
  </si>
  <si>
    <t>standard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</si>
</sst>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8358894721493144"/>
          <c:y val="0.1055809401562031"/>
          <c:w val="0.63949664625255165"/>
          <c:h val="0.492799554252798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tx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'dre-miR-187'!$G$13:$G$18</c:f>
                <c:numCache>
                  <c:formatCode>General</c:formatCode>
                  <c:ptCount val="6"/>
                  <c:pt idx="0">
                    <c:v>0.22674423600401258</c:v>
                  </c:pt>
                  <c:pt idx="1">
                    <c:v>8.20667509058782E-2</c:v>
                  </c:pt>
                  <c:pt idx="2">
                    <c:v>0.12627960665482829</c:v>
                  </c:pt>
                  <c:pt idx="3">
                    <c:v>8.192657347324335E-2</c:v>
                  </c:pt>
                  <c:pt idx="4">
                    <c:v>0.17386498699240929</c:v>
                  </c:pt>
                  <c:pt idx="5">
                    <c:v>0.20351474970949307</c:v>
                  </c:pt>
                </c:numCache>
              </c:numRef>
            </c:plus>
            <c:minus>
              <c:numRef>
                <c:f>'dre-miR-187'!$G$13:$G$18</c:f>
                <c:numCache>
                  <c:formatCode>General</c:formatCode>
                  <c:ptCount val="6"/>
                  <c:pt idx="0">
                    <c:v>0.22674423600401258</c:v>
                  </c:pt>
                  <c:pt idx="1">
                    <c:v>8.20667509058782E-2</c:v>
                  </c:pt>
                  <c:pt idx="2">
                    <c:v>0.12627960665482829</c:v>
                  </c:pt>
                  <c:pt idx="3">
                    <c:v>8.192657347324335E-2</c:v>
                  </c:pt>
                  <c:pt idx="4">
                    <c:v>0.17386498699240929</c:v>
                  </c:pt>
                  <c:pt idx="5">
                    <c:v>0.20351474970949307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'dre-miR-187'!$C$13:$C$18</c:f>
              <c:strCache>
                <c:ptCount val="6"/>
                <c:pt idx="0">
                  <c:v>G1:3‘UTR-NC+minic-NC</c:v>
                </c:pt>
                <c:pt idx="1">
                  <c:v>G2:3‘UTR-NC+miR-187</c:v>
                </c:pt>
                <c:pt idx="2">
                  <c:v>G3:3‘UTR-WT+minic-NC</c:v>
                </c:pt>
                <c:pt idx="3">
                  <c:v>G4:3‘UTR-WT+miR-187</c:v>
                </c:pt>
                <c:pt idx="4">
                  <c:v>G5:3‘UTR-Mut+minic-NC</c:v>
                </c:pt>
                <c:pt idx="5">
                  <c:v>G6:3‘UTR-Mut+miR-187</c:v>
                </c:pt>
              </c:strCache>
            </c:strRef>
          </c:cat>
          <c:val>
            <c:numRef>
              <c:f>'dre-miR-187'!$H$13:$H$18</c:f>
              <c:numCache>
                <c:formatCode>General</c:formatCode>
                <c:ptCount val="6"/>
                <c:pt idx="0">
                  <c:v>0.97164968516097383</c:v>
                </c:pt>
                <c:pt idx="1">
                  <c:v>1.1686973662450433</c:v>
                </c:pt>
                <c:pt idx="2">
                  <c:v>1.7324668490465471</c:v>
                </c:pt>
                <c:pt idx="3">
                  <c:v>1.1315186440120744</c:v>
                </c:pt>
                <c:pt idx="4">
                  <c:v>1.7560296072883397</c:v>
                </c:pt>
                <c:pt idx="5">
                  <c:v>1.49548119326068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A6-4254-A205-B340029952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86800223"/>
        <c:axId val="1"/>
      </c:barChart>
      <c:catAx>
        <c:axId val="1286800223"/>
        <c:scaling>
          <c:orientation val="minMax"/>
        </c:scaling>
        <c:delete val="0"/>
        <c:axPos val="b"/>
        <c:numFmt formatCode="General" sourceLinked="1"/>
        <c:majorTickMark val="none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altLang="zh-CN" sz="2400" b="0" i="0" baseline="0">
                    <a:effectLst/>
                  </a:rPr>
                  <a:t>F-luc/R-luc</a:t>
                </a:r>
                <a:endParaRPr lang="zh-CN" altLang="zh-CN" sz="2400">
                  <a:effectLst/>
                </a:endParaRPr>
              </a:p>
            </c:rich>
          </c:tx>
          <c:layout>
            <c:manualLayout>
              <c:xMode val="edge"/>
              <c:yMode val="edge"/>
              <c:x val="0.13635273244475724"/>
              <c:y val="0.2524267147329475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286800223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6458659880629681"/>
          <c:y val="0.21192404941528906"/>
          <c:w val="0.68124671916010504"/>
          <c:h val="0.4400803123937136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tx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'novel-201'!$E$13:$E$18</c:f>
                <c:numCache>
                  <c:formatCode>General</c:formatCode>
                  <c:ptCount val="6"/>
                  <c:pt idx="0">
                    <c:v>0.22674423600401258</c:v>
                  </c:pt>
                  <c:pt idx="1">
                    <c:v>0.1198348133415329</c:v>
                  </c:pt>
                  <c:pt idx="2">
                    <c:v>0.16196709514054525</c:v>
                  </c:pt>
                  <c:pt idx="3">
                    <c:v>5.3294483132283556E-2</c:v>
                  </c:pt>
                  <c:pt idx="4">
                    <c:v>0.13321289239549977</c:v>
                  </c:pt>
                  <c:pt idx="5">
                    <c:v>0.12318283108959611</c:v>
                  </c:pt>
                </c:numCache>
              </c:numRef>
            </c:plus>
            <c:minus>
              <c:numRef>
                <c:f>'novel-201'!$E$13:$E$18</c:f>
                <c:numCache>
                  <c:formatCode>General</c:formatCode>
                  <c:ptCount val="6"/>
                  <c:pt idx="0">
                    <c:v>0.22674423600401258</c:v>
                  </c:pt>
                  <c:pt idx="1">
                    <c:v>0.1198348133415329</c:v>
                  </c:pt>
                  <c:pt idx="2">
                    <c:v>0.16196709514054525</c:v>
                  </c:pt>
                  <c:pt idx="3">
                    <c:v>5.3294483132283556E-2</c:v>
                  </c:pt>
                  <c:pt idx="4">
                    <c:v>0.13321289239549977</c:v>
                  </c:pt>
                  <c:pt idx="5">
                    <c:v>0.12318283108959611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'novel-201'!$A$13:$A$18</c:f>
              <c:strCache>
                <c:ptCount val="6"/>
                <c:pt idx="0">
                  <c:v>G1:3‘UTR-NC+minic-NC</c:v>
                </c:pt>
                <c:pt idx="1">
                  <c:v>G2:3‘UTR-NC+miR-201</c:v>
                </c:pt>
                <c:pt idx="2">
                  <c:v>G3:3‘UTR-WT+minic-NC</c:v>
                </c:pt>
                <c:pt idx="3">
                  <c:v>G4:3‘UTR-WT+miR-201</c:v>
                </c:pt>
                <c:pt idx="4">
                  <c:v>G5:3‘UTR-Mut+minic-NC</c:v>
                </c:pt>
                <c:pt idx="5">
                  <c:v>G6:3‘UTR-Mut+miR-201</c:v>
                </c:pt>
              </c:strCache>
            </c:strRef>
          </c:cat>
          <c:val>
            <c:numRef>
              <c:f>'novel-201'!$F$13:$F$18</c:f>
              <c:numCache>
                <c:formatCode>General</c:formatCode>
                <c:ptCount val="6"/>
                <c:pt idx="0">
                  <c:v>0.97164968516097383</c:v>
                </c:pt>
                <c:pt idx="1">
                  <c:v>0.87806329861358179</c:v>
                </c:pt>
                <c:pt idx="2">
                  <c:v>1.637200250947205</c:v>
                </c:pt>
                <c:pt idx="3">
                  <c:v>1.2825595284251345</c:v>
                </c:pt>
                <c:pt idx="4">
                  <c:v>1.5030961647991239</c:v>
                </c:pt>
                <c:pt idx="5">
                  <c:v>1.2917983931748851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82-4032-8B6D-8DF59EC830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86820191"/>
        <c:axId val="1"/>
      </c:barChart>
      <c:catAx>
        <c:axId val="1286820191"/>
        <c:scaling>
          <c:orientation val="minMax"/>
        </c:scaling>
        <c:delete val="0"/>
        <c:axPos val="b"/>
        <c:numFmt formatCode="General" sourceLinked="1"/>
        <c:majorTickMark val="none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altLang="zh-CN" sz="1800" b="0" i="0" baseline="0">
                    <a:solidFill>
                      <a:sysClr val="windowText" lastClr="000000"/>
                    </a:solidFill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F-luc/R-luc</a:t>
                </a:r>
                <a:endParaRPr lang="zh-CN" altLang="zh-CN" sz="1800">
                  <a:solidFill>
                    <a:sysClr val="windowText" lastClr="000000"/>
                  </a:solidFill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8.472208751061773E-2"/>
              <c:y val="0.36454143037819758"/>
            </c:manualLayout>
          </c:layout>
          <c:overlay val="0"/>
          <c:spPr>
            <a:solidFill>
              <a:sysClr val="window" lastClr="FFFFFF"/>
            </a:solidFill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286820191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7430301226881526"/>
          <c:y val="0.17019281533773795"/>
          <c:w val="0.60210075484750458"/>
          <c:h val="0.4760328989048781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tx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novel_212!$E$13:$E$18</c:f>
                <c:numCache>
                  <c:formatCode>General</c:formatCode>
                  <c:ptCount val="6"/>
                  <c:pt idx="0">
                    <c:v>0.22674423600401258</c:v>
                  </c:pt>
                  <c:pt idx="1">
                    <c:v>0.13474833143379364</c:v>
                  </c:pt>
                  <c:pt idx="2">
                    <c:v>0.20658218918423943</c:v>
                  </c:pt>
                  <c:pt idx="3">
                    <c:v>0.28302468738928599</c:v>
                  </c:pt>
                  <c:pt idx="4">
                    <c:v>0.20179081027448423</c:v>
                  </c:pt>
                  <c:pt idx="5">
                    <c:v>0.33106346386467811</c:v>
                  </c:pt>
                </c:numCache>
              </c:numRef>
            </c:plus>
            <c:minus>
              <c:numRef>
                <c:f>novel_212!$E$13:$E$18</c:f>
                <c:numCache>
                  <c:formatCode>General</c:formatCode>
                  <c:ptCount val="6"/>
                  <c:pt idx="0">
                    <c:v>0.22674423600401258</c:v>
                  </c:pt>
                  <c:pt idx="1">
                    <c:v>0.13474833143379364</c:v>
                  </c:pt>
                  <c:pt idx="2">
                    <c:v>0.20658218918423943</c:v>
                  </c:pt>
                  <c:pt idx="3">
                    <c:v>0.28302468738928599</c:v>
                  </c:pt>
                  <c:pt idx="4">
                    <c:v>0.20179081027448423</c:v>
                  </c:pt>
                  <c:pt idx="5">
                    <c:v>0.33106346386467811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novel_212!$A$13:$A$18</c:f>
              <c:strCache>
                <c:ptCount val="6"/>
                <c:pt idx="0">
                  <c:v>G1:3‘UTR-NC+minic-NC</c:v>
                </c:pt>
                <c:pt idx="1">
                  <c:v>G2:3‘UTR-NC+miR-212</c:v>
                </c:pt>
                <c:pt idx="2">
                  <c:v>G3:3‘UTR-WT+minic-NC</c:v>
                </c:pt>
                <c:pt idx="3">
                  <c:v>G4:3‘UTR-WT+miR-212</c:v>
                </c:pt>
                <c:pt idx="4">
                  <c:v>G5:3‘UTR-Mut+minic-NC</c:v>
                </c:pt>
                <c:pt idx="5">
                  <c:v>G6:3‘UTR-Mut+miR-212</c:v>
                </c:pt>
              </c:strCache>
            </c:strRef>
          </c:cat>
          <c:val>
            <c:numRef>
              <c:f>novel_212!$F$13:$F$18</c:f>
              <c:numCache>
                <c:formatCode>General</c:formatCode>
                <c:ptCount val="6"/>
                <c:pt idx="0">
                  <c:v>0.97164968516097383</c:v>
                </c:pt>
                <c:pt idx="1">
                  <c:v>1.3244196915722097</c:v>
                </c:pt>
                <c:pt idx="2">
                  <c:v>1.7324668490465471</c:v>
                </c:pt>
                <c:pt idx="3">
                  <c:v>1.285145103789511</c:v>
                </c:pt>
                <c:pt idx="4">
                  <c:v>1.5679314631895072</c:v>
                </c:pt>
                <c:pt idx="5">
                  <c:v>1.8786366689487701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77-4586-96D4-3C89969C8D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86800639"/>
        <c:axId val="1"/>
      </c:barChart>
      <c:catAx>
        <c:axId val="1286800639"/>
        <c:scaling>
          <c:orientation val="minMax"/>
        </c:scaling>
        <c:delete val="0"/>
        <c:axPos val="b"/>
        <c:numFmt formatCode="General" sourceLinked="1"/>
        <c:majorTickMark val="none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altLang="zh-CN" sz="1800" b="0" i="0" baseline="0">
                    <a:solidFill>
                      <a:sysClr val="windowText" lastClr="000000"/>
                    </a:solidFill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F-luc/R-luc</a:t>
                </a:r>
                <a:endParaRPr lang="zh-CN" altLang="zh-CN" sz="1800">
                  <a:solidFill>
                    <a:sysClr val="windowText" lastClr="000000"/>
                  </a:solidFill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14266931945094011"/>
              <c:y val="0.27865952596633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28680063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5560390477506095"/>
          <c:y val="0.1232843586070209"/>
          <c:w val="0.66422694970146279"/>
          <c:h val="0.4737606414109317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tx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'dre-miR-219-3p'!$E$13:$E$18</c:f>
                <c:numCache>
                  <c:formatCode>General</c:formatCode>
                  <c:ptCount val="6"/>
                  <c:pt idx="0">
                    <c:v>4.4117385919656103E-2</c:v>
                  </c:pt>
                  <c:pt idx="1">
                    <c:v>0.16343188200049516</c:v>
                  </c:pt>
                  <c:pt idx="2">
                    <c:v>8.2227501336502862E-2</c:v>
                  </c:pt>
                  <c:pt idx="3">
                    <c:v>0.17103490768395099</c:v>
                  </c:pt>
                  <c:pt idx="4">
                    <c:v>0.17356012126554013</c:v>
                  </c:pt>
                  <c:pt idx="5">
                    <c:v>2.5530778000830943E-2</c:v>
                  </c:pt>
                </c:numCache>
              </c:numRef>
            </c:plus>
            <c:minus>
              <c:numRef>
                <c:f>'dre-miR-219-3p'!$E$13:$E$18</c:f>
                <c:numCache>
                  <c:formatCode>General</c:formatCode>
                  <c:ptCount val="6"/>
                  <c:pt idx="0">
                    <c:v>4.4117385919656103E-2</c:v>
                  </c:pt>
                  <c:pt idx="1">
                    <c:v>0.16343188200049516</c:v>
                  </c:pt>
                  <c:pt idx="2">
                    <c:v>8.2227501336502862E-2</c:v>
                  </c:pt>
                  <c:pt idx="3">
                    <c:v>0.17103490768395099</c:v>
                  </c:pt>
                  <c:pt idx="4">
                    <c:v>0.17356012126554013</c:v>
                  </c:pt>
                  <c:pt idx="5">
                    <c:v>2.5530778000830943E-2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'dre-miR-219-3p'!$A$13:$A$18</c:f>
              <c:strCache>
                <c:ptCount val="6"/>
                <c:pt idx="0">
                  <c:v>G1:3‘UTR-NC+minic-NC</c:v>
                </c:pt>
                <c:pt idx="1">
                  <c:v>G2:3‘UTR-NC+miR-219</c:v>
                </c:pt>
                <c:pt idx="2">
                  <c:v>G3:3‘UTR-WT+minic-NC</c:v>
                </c:pt>
                <c:pt idx="3">
                  <c:v>G4:3‘UTR-WT+miR-219</c:v>
                </c:pt>
                <c:pt idx="4">
                  <c:v>G5:3‘UTR-Mut+minic-NC</c:v>
                </c:pt>
                <c:pt idx="5">
                  <c:v>G6:3‘UTR-Mut+miR-219</c:v>
                </c:pt>
              </c:strCache>
            </c:strRef>
          </c:cat>
          <c:val>
            <c:numRef>
              <c:f>'dre-miR-219-3p'!$F$13:$F$18</c:f>
              <c:numCache>
                <c:formatCode>General</c:formatCode>
                <c:ptCount val="6"/>
                <c:pt idx="0">
                  <c:v>1.24941500795106</c:v>
                </c:pt>
                <c:pt idx="1">
                  <c:v>1.3214479360790798</c:v>
                </c:pt>
                <c:pt idx="2">
                  <c:v>1.7658001823798803</c:v>
                </c:pt>
                <c:pt idx="3">
                  <c:v>1.4262014932501874</c:v>
                </c:pt>
                <c:pt idx="4">
                  <c:v>1.7767530920902086</c:v>
                </c:pt>
                <c:pt idx="5">
                  <c:v>1.6123140652197498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15-4243-8BA3-4707CFE99E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86812287"/>
        <c:axId val="1"/>
      </c:barChart>
      <c:catAx>
        <c:axId val="1286812287"/>
        <c:scaling>
          <c:orientation val="minMax"/>
        </c:scaling>
        <c:delete val="0"/>
        <c:axPos val="b"/>
        <c:numFmt formatCode="General" sourceLinked="1"/>
        <c:majorTickMark val="none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altLang="zh-CN" sz="1800" b="0" i="0" baseline="0">
                    <a:solidFill>
                      <a:sysClr val="windowText" lastClr="000000"/>
                    </a:solidFill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F-luc/R-luc</a:t>
                </a:r>
                <a:endParaRPr lang="zh-CN" altLang="zh-CN" sz="1800">
                  <a:solidFill>
                    <a:sysClr val="windowText" lastClr="000000"/>
                  </a:solidFill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8.9497606916782463E-2"/>
              <c:y val="0.240482719131653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286812287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9697863716402534"/>
          <c:y val="0.17371919633006977"/>
          <c:w val="0.6458815907505232"/>
          <c:h val="0.4399651580566231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tx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novel_224!$E$13:$E$18</c:f>
                <c:numCache>
                  <c:formatCode>General</c:formatCode>
                  <c:ptCount val="6"/>
                  <c:pt idx="0">
                    <c:v>4.4117385919656103E-2</c:v>
                  </c:pt>
                  <c:pt idx="1">
                    <c:v>0.15842578916880601</c:v>
                  </c:pt>
                  <c:pt idx="2">
                    <c:v>0.12627960665482829</c:v>
                  </c:pt>
                  <c:pt idx="3">
                    <c:v>0.25209472530278665</c:v>
                  </c:pt>
                  <c:pt idx="4">
                    <c:v>0.14338380420761598</c:v>
                  </c:pt>
                  <c:pt idx="5">
                    <c:v>0.18550097803915699</c:v>
                  </c:pt>
                </c:numCache>
              </c:numRef>
            </c:plus>
            <c:minus>
              <c:numRef>
                <c:f>novel_224!$E$13:$E$18</c:f>
                <c:numCache>
                  <c:formatCode>General</c:formatCode>
                  <c:ptCount val="6"/>
                  <c:pt idx="0">
                    <c:v>4.4117385919656103E-2</c:v>
                  </c:pt>
                  <c:pt idx="1">
                    <c:v>0.15842578916880601</c:v>
                  </c:pt>
                  <c:pt idx="2">
                    <c:v>0.12627960665482829</c:v>
                  </c:pt>
                  <c:pt idx="3">
                    <c:v>0.25209472530278665</c:v>
                  </c:pt>
                  <c:pt idx="4">
                    <c:v>0.14338380420761598</c:v>
                  </c:pt>
                  <c:pt idx="5">
                    <c:v>0.18550097803915699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novel_224!$A$13:$A$18</c:f>
              <c:strCache>
                <c:ptCount val="6"/>
                <c:pt idx="0">
                  <c:v>G1:3‘UTR-NC+minic-NC</c:v>
                </c:pt>
                <c:pt idx="1">
                  <c:v>G2:3‘UTR-NC+miR-224</c:v>
                </c:pt>
                <c:pt idx="2">
                  <c:v>G3:3‘UTR-WT+minic-NC</c:v>
                </c:pt>
                <c:pt idx="3">
                  <c:v>G4:3‘UTR-WT+miR-224</c:v>
                </c:pt>
                <c:pt idx="4">
                  <c:v>G5:3‘UTR-Mut+minic-NC</c:v>
                </c:pt>
                <c:pt idx="5">
                  <c:v>G6:3‘UTR-Mut+miR-224</c:v>
                </c:pt>
              </c:strCache>
            </c:strRef>
          </c:cat>
          <c:val>
            <c:numRef>
              <c:f>novel_224!$F$13:$F$18</c:f>
              <c:numCache>
                <c:formatCode>General</c:formatCode>
                <c:ptCount val="6"/>
                <c:pt idx="0">
                  <c:v>1.24941500795106</c:v>
                </c:pt>
                <c:pt idx="1">
                  <c:v>1.1586208753064577</c:v>
                </c:pt>
                <c:pt idx="2">
                  <c:v>1.7324668490465471</c:v>
                </c:pt>
                <c:pt idx="3">
                  <c:v>1.6635511106832042</c:v>
                </c:pt>
                <c:pt idx="4">
                  <c:v>2.287784312942398</c:v>
                </c:pt>
                <c:pt idx="5">
                  <c:v>1.9988044998506933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F7-4238-93B5-E021721E8D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86803551"/>
        <c:axId val="1"/>
      </c:barChart>
      <c:catAx>
        <c:axId val="1286803551"/>
        <c:scaling>
          <c:orientation val="minMax"/>
        </c:scaling>
        <c:delete val="0"/>
        <c:axPos val="b"/>
        <c:numFmt formatCode="General" sourceLinked="1"/>
        <c:majorTickMark val="none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altLang="zh-CN" sz="1800" b="0" i="0" baseline="0">
                    <a:solidFill>
                      <a:sysClr val="windowText" lastClr="000000"/>
                    </a:solidFill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F-luc/R-luc</a:t>
                </a:r>
                <a:endParaRPr lang="zh-CN" altLang="zh-CN" sz="1800">
                  <a:solidFill>
                    <a:sysClr val="windowText" lastClr="000000"/>
                  </a:solidFill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12924118561612918"/>
              <c:y val="0.2868427736855473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286803551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3470505335909528"/>
          <c:y val="0.20389671361502348"/>
          <c:w val="0.71620319392793574"/>
          <c:h val="0.438596539869136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tx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'dre-miR-460-5p'!$E$13:$E$18</c:f>
                <c:numCache>
                  <c:formatCode>General</c:formatCode>
                  <c:ptCount val="6"/>
                  <c:pt idx="0">
                    <c:v>4.4117385919656103E-2</c:v>
                  </c:pt>
                  <c:pt idx="1">
                    <c:v>0.12239074674543524</c:v>
                  </c:pt>
                  <c:pt idx="2">
                    <c:v>8.2227501336503112E-2</c:v>
                  </c:pt>
                  <c:pt idx="3">
                    <c:v>0.11200172627137567</c:v>
                  </c:pt>
                  <c:pt idx="4">
                    <c:v>0.17877015679377428</c:v>
                  </c:pt>
                  <c:pt idx="5">
                    <c:v>2.8402184718969568E-2</c:v>
                  </c:pt>
                </c:numCache>
              </c:numRef>
            </c:plus>
            <c:minus>
              <c:numRef>
                <c:f>'dre-miR-460-5p'!$E$13:$E$18</c:f>
                <c:numCache>
                  <c:formatCode>General</c:formatCode>
                  <c:ptCount val="6"/>
                  <c:pt idx="0">
                    <c:v>4.4117385919656103E-2</c:v>
                  </c:pt>
                  <c:pt idx="1">
                    <c:v>0.12239074674543524</c:v>
                  </c:pt>
                  <c:pt idx="2">
                    <c:v>8.2227501336503112E-2</c:v>
                  </c:pt>
                  <c:pt idx="3">
                    <c:v>0.11200172627137567</c:v>
                  </c:pt>
                  <c:pt idx="4">
                    <c:v>0.17877015679377428</c:v>
                  </c:pt>
                  <c:pt idx="5">
                    <c:v>2.8402184718969568E-2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'dre-miR-460-5p'!$A$13:$A$18</c:f>
              <c:strCache>
                <c:ptCount val="6"/>
                <c:pt idx="0">
                  <c:v>G1:3‘UTR-NC+minic-NC</c:v>
                </c:pt>
                <c:pt idx="1">
                  <c:v>G2:3‘UTR-NC+miR-460</c:v>
                </c:pt>
                <c:pt idx="2">
                  <c:v>G3:3‘UTR-WT+minic-NC</c:v>
                </c:pt>
                <c:pt idx="3">
                  <c:v>G4:3‘UTR-WT+miR-460</c:v>
                </c:pt>
                <c:pt idx="4">
                  <c:v>G5:3‘UTR-Mut+minic-NC</c:v>
                </c:pt>
                <c:pt idx="5">
                  <c:v>G6:3‘UTR-Mut+miR-460</c:v>
                </c:pt>
              </c:strCache>
            </c:strRef>
          </c:cat>
          <c:val>
            <c:numRef>
              <c:f>'dre-miR-460-5p'!$F$13:$F$18</c:f>
              <c:numCache>
                <c:formatCode>General</c:formatCode>
                <c:ptCount val="6"/>
                <c:pt idx="0">
                  <c:v>1.24941500795106</c:v>
                </c:pt>
                <c:pt idx="1">
                  <c:v>0.93700033986087539</c:v>
                </c:pt>
                <c:pt idx="2">
                  <c:v>1.7658001823798806</c:v>
                </c:pt>
                <c:pt idx="3">
                  <c:v>1.4114355465554258</c:v>
                </c:pt>
                <c:pt idx="4">
                  <c:v>1.7886492137880783</c:v>
                </c:pt>
                <c:pt idx="5">
                  <c:v>1.998804499850694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73-4221-AC68-9217CC56F8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86822271"/>
        <c:axId val="1"/>
      </c:barChart>
      <c:catAx>
        <c:axId val="1286822271"/>
        <c:scaling>
          <c:orientation val="minMax"/>
        </c:scaling>
        <c:delete val="0"/>
        <c:axPos val="b"/>
        <c:numFmt formatCode="General" sourceLinked="1"/>
        <c:majorTickMark val="none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altLang="zh-CN" sz="1800" b="0" i="0" baseline="0">
                    <a:solidFill>
                      <a:sysClr val="windowText" lastClr="000000"/>
                    </a:solidFill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F-luc/R-luc</a:t>
                </a:r>
                <a:endParaRPr lang="zh-CN" altLang="zh-CN" sz="1800">
                  <a:solidFill>
                    <a:sysClr val="windowText" lastClr="000000"/>
                  </a:solidFill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9.2195614843357351E-2"/>
              <c:y val="0.3187524938043832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286822271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11</xdr:row>
      <xdr:rowOff>137160</xdr:rowOff>
    </xdr:from>
    <xdr:to>
      <xdr:col>19</xdr:col>
      <xdr:colOff>152400</xdr:colOff>
      <xdr:row>43</xdr:row>
      <xdr:rowOff>60960</xdr:rowOff>
    </xdr:to>
    <xdr:graphicFrame macro="">
      <xdr:nvGraphicFramePr>
        <xdr:cNvPr id="31780" name="图表 1">
          <a:extLst>
            <a:ext uri="{FF2B5EF4-FFF2-40B4-BE49-F238E27FC236}">
              <a16:creationId xmlns:a16="http://schemas.microsoft.com/office/drawing/2014/main" id="{4D123487-48DC-4AA8-AA0B-75816B35EA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0.1085</cdr:x>
      <cdr:y>0.31744</cdr:y>
    </cdr:from>
    <cdr:to>
      <cdr:x>0.5869</cdr:x>
      <cdr:y>0.4018</cdr:y>
    </cdr:to>
    <cdr:sp macro="" textlink="">
      <cdr:nvSpPr>
        <cdr:cNvPr id="2" name="文本框 1"/>
        <cdr:cNvSpPr txBox="1"/>
      </cdr:nvSpPr>
      <cdr:spPr>
        <a:xfrm xmlns:a="http://schemas.openxmlformats.org/drawingml/2006/main">
          <a:off x="569473" y="1721206"/>
          <a:ext cx="2474623" cy="4623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0.48532</cdr:x>
      <cdr:y>0</cdr:y>
    </cdr:from>
    <cdr:to>
      <cdr:x>0.66039</cdr:x>
      <cdr:y>0.22283</cdr:y>
    </cdr:to>
    <cdr:grpSp>
      <cdr:nvGrpSpPr>
        <cdr:cNvPr id="36" name="Group 35">
          <a:extLst xmlns:a="http://schemas.openxmlformats.org/drawingml/2006/main">
            <a:ext uri="{FF2B5EF4-FFF2-40B4-BE49-F238E27FC236}">
              <a16:creationId xmlns:a16="http://schemas.microsoft.com/office/drawing/2014/main" id="{6DBF5BB2-2F16-4F8F-9E1B-65A3CC70BCE7}"/>
            </a:ext>
          </a:extLst>
        </cdr:cNvPr>
        <cdr:cNvGrpSpPr/>
      </cdr:nvGrpSpPr>
      <cdr:grpSpPr>
        <a:xfrm xmlns:a="http://schemas.openxmlformats.org/drawingml/2006/main">
          <a:off x="3328325" y="0"/>
          <a:ext cx="1200630" cy="1484021"/>
          <a:chOff x="-63474" y="-4034"/>
          <a:chExt cx="959832" cy="958562"/>
        </a:xfrm>
      </cdr:grpSpPr>
      <cdr:sp macro="" textlink="">
        <cdr:nvSpPr>
          <cdr:cNvPr id="4" name="文本框 2"/>
          <cdr:cNvSpPr txBox="1"/>
        </cdr:nvSpPr>
        <cdr:spPr>
          <a:xfrm xmlns:a="http://schemas.openxmlformats.org/drawingml/2006/main">
            <a:off x="-63474" y="-4034"/>
            <a:ext cx="959832" cy="461832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 anchor="ctr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ctr"/>
            <a:r>
              <a:rPr lang="en-US" altLang="zh-CN" sz="2800" b="0">
                <a:latin typeface="Times New Roman" panose="02020603050405020304" pitchFamily="18" charset="0"/>
                <a:cs typeface="Times New Roman" panose="02020603050405020304" pitchFamily="18" charset="0"/>
              </a:rPr>
              <a:t>dre-miR-187</a:t>
            </a:r>
            <a:endParaRPr lang="en-US" altLang="zh-CN" sz="3200" b="0">
              <a:latin typeface="Times New Roman" panose="02020603050405020304" pitchFamily="18" charset="0"/>
              <a:cs typeface="Times New Roman" panose="02020603050405020304" pitchFamily="18" charset="0"/>
            </a:endParaRPr>
          </a:p>
        </cdr:txBody>
      </cdr:sp>
      <cdr:grpSp>
        <cdr:nvGrpSpPr>
          <cdr:cNvPr id="38" name="组合 4">
            <a:extLst xmlns:a="http://schemas.openxmlformats.org/drawingml/2006/main">
              <a:ext uri="{FF2B5EF4-FFF2-40B4-BE49-F238E27FC236}">
                <a16:creationId xmlns:a16="http://schemas.microsoft.com/office/drawing/2014/main" id="{01347CBE-ECE8-4B65-A824-71852DF59B10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260999" y="546594"/>
            <a:ext cx="610227" cy="407934"/>
            <a:chOff x="308609" y="688397"/>
            <a:chExt cx="721540" cy="513765"/>
          </a:xfrm>
        </cdr:grpSpPr>
      </cdr:grpSp>
      <cdr:grpSp>
        <cdr:nvGrpSpPr>
          <cdr:cNvPr id="473093" name="组合 4">
            <a:extLst xmlns:a="http://schemas.openxmlformats.org/drawingml/2006/main">
              <a:ext uri="{FF2B5EF4-FFF2-40B4-BE49-F238E27FC236}">
                <a16:creationId xmlns:a16="http://schemas.microsoft.com/office/drawing/2014/main" id="{F8FC10AA-D135-4C4B-A410-680AB64A7E7F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260999" y="546594"/>
            <a:ext cx="610227" cy="407934"/>
            <a:chOff x="308609" y="688397"/>
            <a:chExt cx="721540" cy="513765"/>
          </a:xfrm>
        </cdr:grpSpPr>
        <cdr:grpSp>
          <cdr:nvGrpSpPr>
            <cdr:cNvPr id="40" name="组合 5">
              <a:extLst xmlns:a="http://schemas.openxmlformats.org/drawingml/2006/main">
                <a:ext uri="{FF2B5EF4-FFF2-40B4-BE49-F238E27FC236}">
                  <a16:creationId xmlns:a16="http://schemas.microsoft.com/office/drawing/2014/main" id="{6EB88EB4-A125-4001-A98A-C6D3ABE1938D}"/>
                </a:ext>
              </a:extLst>
            </cdr:cNvPr>
            <cdr:cNvGrpSpPr>
              <a:grpSpLocks xmlns:a="http://schemas.openxmlformats.org/drawingml/2006/main"/>
            </cdr:cNvGrpSpPr>
          </cdr:nvGrpSpPr>
          <cdr:grpSpPr bwMode="auto">
            <a:xfrm xmlns:a="http://schemas.openxmlformats.org/drawingml/2006/main">
              <a:off x="308609" y="1031096"/>
              <a:ext cx="721540" cy="171066"/>
              <a:chOff x="308609" y="1449128"/>
              <a:chExt cx="721540" cy="101516"/>
            </a:xfrm>
          </cdr:grpSpPr>
        </cdr:grpSp>
        <cdr:grpSp>
          <cdr:nvGrpSpPr>
            <cdr:cNvPr id="473095" name="组合 5">
              <a:extLst xmlns:a="http://schemas.openxmlformats.org/drawingml/2006/main">
                <a:ext uri="{FF2B5EF4-FFF2-40B4-BE49-F238E27FC236}">
                  <a16:creationId xmlns:a16="http://schemas.microsoft.com/office/drawing/2014/main" id="{D7AC77D9-220F-4AE0-A968-83F670664372}"/>
                </a:ext>
              </a:extLst>
            </cdr:cNvPr>
            <cdr:cNvGrpSpPr>
              <a:grpSpLocks xmlns:a="http://schemas.openxmlformats.org/drawingml/2006/main"/>
            </cdr:cNvGrpSpPr>
          </cdr:nvGrpSpPr>
          <cdr:grpSpPr bwMode="auto">
            <a:xfrm xmlns:a="http://schemas.openxmlformats.org/drawingml/2006/main">
              <a:off x="308609" y="1031096"/>
              <a:ext cx="721540" cy="171066"/>
              <a:chOff x="308609" y="1449128"/>
              <a:chExt cx="721540" cy="101516"/>
            </a:xfrm>
          </cdr:grpSpPr>
          <cdr:cxnSp macro="">
            <cdr:nvCxnSpPr>
              <cdr:cNvPr id="8" name="直接连接符 7">
                <a:extLst xmlns:a="http://schemas.openxmlformats.org/drawingml/2006/main">
                  <a:ext uri="{FF2B5EF4-FFF2-40B4-BE49-F238E27FC236}">
                    <a16:creationId xmlns:a16="http://schemas.microsoft.com/office/drawing/2014/main" id="{DB3D122E-D3A1-4C33-9448-E941843310B8}"/>
                  </a:ext>
                </a:extLst>
              </cdr:cNvPr>
              <cdr:cNvCxnSpPr/>
            </cdr:nvCxnSpPr>
            <cdr:spPr>
              <a:xfrm xmlns:a="http://schemas.openxmlformats.org/drawingml/2006/main">
                <a:off x="313234" y="1455873"/>
                <a:ext cx="0" cy="94771"/>
              </a:xfrm>
              <a:prstGeom xmlns:a="http://schemas.openxmlformats.org/drawingml/2006/main" prst="line">
                <a:avLst/>
              </a:prstGeom>
              <a:ln xmlns:a="http://schemas.openxmlformats.org/drawingml/2006/main" w="25400"/>
            </cdr:spPr>
            <cdr:style>
              <a:lnRef xmlns:a="http://schemas.openxmlformats.org/drawingml/2006/main" idx="2">
                <a:schemeClr val="dk1"/>
              </a:lnRef>
              <a:fillRef xmlns:a="http://schemas.openxmlformats.org/drawingml/2006/main" idx="0">
                <a:schemeClr val="dk1"/>
              </a:fillRef>
              <a:effectRef xmlns:a="http://schemas.openxmlformats.org/drawingml/2006/main" idx="1">
                <a:schemeClr val="dk1"/>
              </a:effectRef>
              <a:fontRef xmlns:a="http://schemas.openxmlformats.org/drawingml/2006/main" idx="minor">
                <a:schemeClr val="tx1"/>
              </a:fontRef>
            </cdr:style>
          </cdr:cxnSp>
          <cdr:cxnSp macro="">
            <cdr:nvCxnSpPr>
              <cdr:cNvPr id="9" name="直接连接符 8">
                <a:extLst xmlns:a="http://schemas.openxmlformats.org/drawingml/2006/main">
                  <a:ext uri="{FF2B5EF4-FFF2-40B4-BE49-F238E27FC236}">
                    <a16:creationId xmlns:a16="http://schemas.microsoft.com/office/drawing/2014/main" id="{1DDB6835-4DEE-4D5B-9B1E-D42F56FB7E68}"/>
                  </a:ext>
                </a:extLst>
              </cdr:cNvPr>
              <cdr:cNvCxnSpPr/>
            </cdr:nvCxnSpPr>
            <cdr:spPr>
              <a:xfrm xmlns:a="http://schemas.openxmlformats.org/drawingml/2006/main">
                <a:off x="1022998" y="1449128"/>
                <a:ext cx="0" cy="94770"/>
              </a:xfrm>
              <a:prstGeom xmlns:a="http://schemas.openxmlformats.org/drawingml/2006/main" prst="line">
                <a:avLst/>
              </a:prstGeom>
              <a:ln xmlns:a="http://schemas.openxmlformats.org/drawingml/2006/main" w="25400"/>
            </cdr:spPr>
            <cdr:style>
              <a:lnRef xmlns:a="http://schemas.openxmlformats.org/drawingml/2006/main" idx="2">
                <a:schemeClr val="dk1"/>
              </a:lnRef>
              <a:fillRef xmlns:a="http://schemas.openxmlformats.org/drawingml/2006/main" idx="0">
                <a:schemeClr val="dk1"/>
              </a:fillRef>
              <a:effectRef xmlns:a="http://schemas.openxmlformats.org/drawingml/2006/main" idx="1">
                <a:schemeClr val="dk1"/>
              </a:effectRef>
              <a:fontRef xmlns:a="http://schemas.openxmlformats.org/drawingml/2006/main" idx="minor">
                <a:schemeClr val="tx1"/>
              </a:fontRef>
            </cdr:style>
          </cdr:cxnSp>
          <cdr:cxnSp macro="">
            <cdr:nvCxnSpPr>
              <cdr:cNvPr id="10" name="直接连接符 9">
                <a:extLst xmlns:a="http://schemas.openxmlformats.org/drawingml/2006/main">
                  <a:ext uri="{FF2B5EF4-FFF2-40B4-BE49-F238E27FC236}">
                    <a16:creationId xmlns:a16="http://schemas.microsoft.com/office/drawing/2014/main" id="{2F373A1B-8ECC-448A-86F5-6590ADBD288C}"/>
                  </a:ext>
                </a:extLst>
              </cdr:cNvPr>
              <cdr:cNvCxnSpPr/>
            </cdr:nvCxnSpPr>
            <cdr:spPr>
              <a:xfrm xmlns:a="http://schemas.openxmlformats.org/drawingml/2006/main" flipV="1">
                <a:off x="308609" y="1452020"/>
                <a:ext cx="721540" cy="7224"/>
              </a:xfrm>
              <a:prstGeom xmlns:a="http://schemas.openxmlformats.org/drawingml/2006/main" prst="line">
                <a:avLst/>
              </a:prstGeom>
              <a:ln xmlns:a="http://schemas.openxmlformats.org/drawingml/2006/main" w="25400"/>
            </cdr:spPr>
            <cdr:style>
              <a:lnRef xmlns:a="http://schemas.openxmlformats.org/drawingml/2006/main" idx="2">
                <a:schemeClr val="dk1"/>
              </a:lnRef>
              <a:fillRef xmlns:a="http://schemas.openxmlformats.org/drawingml/2006/main" idx="0">
                <a:schemeClr val="dk1"/>
              </a:fillRef>
              <a:effectRef xmlns:a="http://schemas.openxmlformats.org/drawingml/2006/main" idx="1">
                <a:schemeClr val="dk1"/>
              </a:effectRef>
              <a:fontRef xmlns:a="http://schemas.openxmlformats.org/drawingml/2006/main" idx="minor">
                <a:schemeClr val="tx1"/>
              </a:fontRef>
            </cdr:style>
          </cdr:cxnSp>
        </cdr:grpSp>
        <cdr:sp macro="" textlink="">
          <cdr:nvSpPr>
            <cdr:cNvPr id="7" name="文本框 5"/>
            <cdr:cNvSpPr txBox="1"/>
          </cdr:nvSpPr>
          <cdr:spPr>
            <a:xfrm xmlns:a="http://schemas.openxmlformats.org/drawingml/2006/main">
              <a:off x="480921" y="688397"/>
              <a:ext cx="545664" cy="36108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none" rtlCol="0"/>
            <a:lstStyle xmlns:a="http://schemas.openxmlformats.org/drawingml/2006/main">
              <a:lvl1pPr marL="0" indent="0">
                <a:defRPr sz="1100"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r>
                <a:rPr lang="en-US" altLang="zh-CN" sz="3200" b="1">
                  <a:latin typeface="Times New Roman" panose="02020603050405020304" pitchFamily="18" charset="0"/>
                  <a:cs typeface="Times New Roman" panose="02020603050405020304" pitchFamily="18" charset="0"/>
                </a:rPr>
                <a:t>*</a:t>
              </a:r>
              <a:endParaRPr lang="zh-CN" altLang="en-US" sz="3200" b="1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cdr:txBody>
        </cdr:sp>
      </cdr:grpSp>
    </cdr:grp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365760</xdr:colOff>
      <xdr:row>11</xdr:row>
      <xdr:rowOff>175260</xdr:rowOff>
    </xdr:from>
    <xdr:to>
      <xdr:col>16</xdr:col>
      <xdr:colOff>495300</xdr:colOff>
      <xdr:row>41</xdr:row>
      <xdr:rowOff>45720</xdr:rowOff>
    </xdr:to>
    <xdr:graphicFrame macro="">
      <xdr:nvGraphicFramePr>
        <xdr:cNvPr id="38948" name="图表 1">
          <a:extLst>
            <a:ext uri="{FF2B5EF4-FFF2-40B4-BE49-F238E27FC236}">
              <a16:creationId xmlns:a16="http://schemas.microsoft.com/office/drawing/2014/main" id="{559CA2AE-3D50-4466-A0D0-17CDD91D08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0.47785</cdr:x>
      <cdr:y>0</cdr:y>
    </cdr:from>
    <cdr:to>
      <cdr:x>0.68911</cdr:x>
      <cdr:y>0.27957</cdr:y>
    </cdr:to>
    <cdr:grpSp>
      <cdr:nvGrpSpPr>
        <cdr:cNvPr id="35" name="Group 34">
          <a:extLst xmlns:a="http://schemas.openxmlformats.org/drawingml/2006/main">
            <a:ext uri="{FF2B5EF4-FFF2-40B4-BE49-F238E27FC236}">
              <a16:creationId xmlns:a16="http://schemas.microsoft.com/office/drawing/2014/main" id="{E585192A-E834-48D2-A11B-5C52E4E5B375}"/>
            </a:ext>
          </a:extLst>
        </cdr:cNvPr>
        <cdr:cNvGrpSpPr/>
      </cdr:nvGrpSpPr>
      <cdr:grpSpPr>
        <a:xfrm xmlns:a="http://schemas.openxmlformats.org/drawingml/2006/main">
          <a:off x="3266172" y="0"/>
          <a:ext cx="1443991" cy="1736214"/>
          <a:chOff x="743343" y="-64604"/>
          <a:chExt cx="792348" cy="547195"/>
        </a:xfrm>
      </cdr:grpSpPr>
      <cdr:sp macro="" textlink="">
        <cdr:nvSpPr>
          <cdr:cNvPr id="3" name="文本框 2"/>
          <cdr:cNvSpPr txBox="1"/>
        </cdr:nvSpPr>
        <cdr:spPr>
          <a:xfrm xmlns:a="http://schemas.openxmlformats.org/drawingml/2006/main">
            <a:off x="743343" y="-64604"/>
            <a:ext cx="777200" cy="317181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 anchor="ctr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ctr"/>
            <a:r>
              <a:rPr lang="en-US" altLang="zh-CN" sz="2800" b="0">
                <a:latin typeface="Times New Roman" panose="02020603050405020304" pitchFamily="18" charset="0"/>
                <a:cs typeface="Times New Roman" panose="02020603050405020304" pitchFamily="18" charset="0"/>
              </a:rPr>
              <a:t>novel-201</a:t>
            </a:r>
          </a:p>
        </cdr:txBody>
      </cdr:sp>
      <cdr:grpSp>
        <cdr:nvGrpSpPr>
          <cdr:cNvPr id="37" name="组合 3">
            <a:extLst xmlns:a="http://schemas.openxmlformats.org/drawingml/2006/main">
              <a:ext uri="{FF2B5EF4-FFF2-40B4-BE49-F238E27FC236}">
                <a16:creationId xmlns:a16="http://schemas.microsoft.com/office/drawing/2014/main" id="{4F8DD543-BB3F-40B7-BF0B-E685AA984D43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996668" y="234601"/>
            <a:ext cx="539023" cy="247990"/>
            <a:chOff x="1396208" y="287359"/>
            <a:chExt cx="787114" cy="454764"/>
          </a:xfrm>
        </cdr:grpSpPr>
      </cdr:grpSp>
      <cdr:grpSp>
        <cdr:nvGrpSpPr>
          <cdr:cNvPr id="474116" name="组合 3">
            <a:extLst xmlns:a="http://schemas.openxmlformats.org/drawingml/2006/main">
              <a:ext uri="{FF2B5EF4-FFF2-40B4-BE49-F238E27FC236}">
                <a16:creationId xmlns:a16="http://schemas.microsoft.com/office/drawing/2014/main" id="{0763ED91-1510-495F-AA96-B1008B070E4B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996668" y="234601"/>
            <a:ext cx="539023" cy="247990"/>
            <a:chOff x="1396208" y="287359"/>
            <a:chExt cx="787114" cy="454764"/>
          </a:xfrm>
        </cdr:grpSpPr>
        <cdr:grpSp>
          <cdr:nvGrpSpPr>
            <cdr:cNvPr id="39" name="组合 4">
              <a:extLst xmlns:a="http://schemas.openxmlformats.org/drawingml/2006/main">
                <a:ext uri="{FF2B5EF4-FFF2-40B4-BE49-F238E27FC236}">
                  <a16:creationId xmlns:a16="http://schemas.microsoft.com/office/drawing/2014/main" id="{85B0D769-C15B-4179-A921-1835BC897ABE}"/>
                </a:ext>
              </a:extLst>
            </cdr:cNvPr>
            <cdr:cNvGrpSpPr>
              <a:grpSpLocks xmlns:a="http://schemas.openxmlformats.org/drawingml/2006/main"/>
            </cdr:cNvGrpSpPr>
          </cdr:nvGrpSpPr>
          <cdr:grpSpPr bwMode="auto">
            <a:xfrm xmlns:a="http://schemas.openxmlformats.org/drawingml/2006/main">
              <a:off x="1396208" y="486418"/>
              <a:ext cx="634880" cy="127850"/>
              <a:chOff x="1230870" y="659704"/>
              <a:chExt cx="536936" cy="60241"/>
            </a:xfrm>
          </cdr:grpSpPr>
        </cdr:grpSp>
        <cdr:grpSp>
          <cdr:nvGrpSpPr>
            <cdr:cNvPr id="474118" name="组合 4">
              <a:extLst xmlns:a="http://schemas.openxmlformats.org/drawingml/2006/main">
                <a:ext uri="{FF2B5EF4-FFF2-40B4-BE49-F238E27FC236}">
                  <a16:creationId xmlns:a16="http://schemas.microsoft.com/office/drawing/2014/main" id="{02227996-35A8-4292-BD60-A6C5F773AEF6}"/>
                </a:ext>
              </a:extLst>
            </cdr:cNvPr>
            <cdr:cNvGrpSpPr>
              <a:grpSpLocks xmlns:a="http://schemas.openxmlformats.org/drawingml/2006/main"/>
            </cdr:cNvGrpSpPr>
          </cdr:nvGrpSpPr>
          <cdr:grpSpPr bwMode="auto">
            <a:xfrm xmlns:a="http://schemas.openxmlformats.org/drawingml/2006/main">
              <a:off x="1396208" y="486418"/>
              <a:ext cx="634880" cy="127850"/>
              <a:chOff x="1230870" y="659704"/>
              <a:chExt cx="536936" cy="60241"/>
            </a:xfrm>
          </cdr:grpSpPr>
          <cdr:cxnSp macro="">
            <cdr:nvCxnSpPr>
              <cdr:cNvPr id="7" name="直接连接符 6">
                <a:extLst xmlns:a="http://schemas.openxmlformats.org/drawingml/2006/main">
                  <a:ext uri="{FF2B5EF4-FFF2-40B4-BE49-F238E27FC236}">
                    <a16:creationId xmlns:a16="http://schemas.microsoft.com/office/drawing/2014/main" id="{3B0DB4F1-9021-4B35-854C-C57294CEB71C}"/>
                  </a:ext>
                </a:extLst>
              </cdr:cNvPr>
              <cdr:cNvCxnSpPr/>
            </cdr:nvCxnSpPr>
            <cdr:spPr>
              <a:xfrm xmlns:a="http://schemas.openxmlformats.org/drawingml/2006/main">
                <a:off x="1235495" y="663705"/>
                <a:ext cx="0" cy="56240"/>
              </a:xfrm>
              <a:prstGeom xmlns:a="http://schemas.openxmlformats.org/drawingml/2006/main" prst="line">
                <a:avLst/>
              </a:prstGeom>
              <a:ln xmlns:a="http://schemas.openxmlformats.org/drawingml/2006/main" w="25400"/>
            </cdr:spPr>
            <cdr:style>
              <a:lnRef xmlns:a="http://schemas.openxmlformats.org/drawingml/2006/main" idx="2">
                <a:schemeClr val="dk1"/>
              </a:lnRef>
              <a:fillRef xmlns:a="http://schemas.openxmlformats.org/drawingml/2006/main" idx="0">
                <a:schemeClr val="dk1"/>
              </a:fillRef>
              <a:effectRef xmlns:a="http://schemas.openxmlformats.org/drawingml/2006/main" idx="1">
                <a:schemeClr val="dk1"/>
              </a:effectRef>
              <a:fontRef xmlns:a="http://schemas.openxmlformats.org/drawingml/2006/main" idx="minor">
                <a:schemeClr val="tx1"/>
              </a:fontRef>
            </cdr:style>
          </cdr:cxnSp>
          <cdr:cxnSp macro="">
            <cdr:nvCxnSpPr>
              <cdr:cNvPr id="8" name="直接连接符 7">
                <a:extLst xmlns:a="http://schemas.openxmlformats.org/drawingml/2006/main">
                  <a:ext uri="{FF2B5EF4-FFF2-40B4-BE49-F238E27FC236}">
                    <a16:creationId xmlns:a16="http://schemas.microsoft.com/office/drawing/2014/main" id="{C16FCEFB-9DC8-4E98-B152-DF2B2F8DA1AC}"/>
                  </a:ext>
                </a:extLst>
              </cdr:cNvPr>
              <cdr:cNvCxnSpPr/>
            </cdr:nvCxnSpPr>
            <cdr:spPr>
              <a:xfrm xmlns:a="http://schemas.openxmlformats.org/drawingml/2006/main">
                <a:off x="1765142" y="659704"/>
                <a:ext cx="0" cy="56240"/>
              </a:xfrm>
              <a:prstGeom xmlns:a="http://schemas.openxmlformats.org/drawingml/2006/main" prst="line">
                <a:avLst/>
              </a:prstGeom>
              <a:ln xmlns:a="http://schemas.openxmlformats.org/drawingml/2006/main" w="25400"/>
            </cdr:spPr>
            <cdr:style>
              <a:lnRef xmlns:a="http://schemas.openxmlformats.org/drawingml/2006/main" idx="2">
                <a:schemeClr val="dk1"/>
              </a:lnRef>
              <a:fillRef xmlns:a="http://schemas.openxmlformats.org/drawingml/2006/main" idx="0">
                <a:schemeClr val="dk1"/>
              </a:fillRef>
              <a:effectRef xmlns:a="http://schemas.openxmlformats.org/drawingml/2006/main" idx="1">
                <a:schemeClr val="dk1"/>
              </a:effectRef>
              <a:fontRef xmlns:a="http://schemas.openxmlformats.org/drawingml/2006/main" idx="minor">
                <a:schemeClr val="tx1"/>
              </a:fontRef>
            </cdr:style>
          </cdr:cxnSp>
          <cdr:cxnSp macro="">
            <cdr:nvCxnSpPr>
              <cdr:cNvPr id="9" name="直接连接符 8">
                <a:extLst xmlns:a="http://schemas.openxmlformats.org/drawingml/2006/main">
                  <a:ext uri="{FF2B5EF4-FFF2-40B4-BE49-F238E27FC236}">
                    <a16:creationId xmlns:a16="http://schemas.microsoft.com/office/drawing/2014/main" id="{DB7FA59A-5279-461B-B339-184AF0741F66}"/>
                  </a:ext>
                </a:extLst>
              </cdr:cNvPr>
              <cdr:cNvCxnSpPr/>
            </cdr:nvCxnSpPr>
            <cdr:spPr>
              <a:xfrm xmlns:a="http://schemas.openxmlformats.org/drawingml/2006/main" flipV="1">
                <a:off x="1230870" y="662985"/>
                <a:ext cx="536936" cy="2719"/>
              </a:xfrm>
              <a:prstGeom xmlns:a="http://schemas.openxmlformats.org/drawingml/2006/main" prst="line">
                <a:avLst/>
              </a:prstGeom>
              <a:ln xmlns:a="http://schemas.openxmlformats.org/drawingml/2006/main" w="25400"/>
            </cdr:spPr>
            <cdr:style>
              <a:lnRef xmlns:a="http://schemas.openxmlformats.org/drawingml/2006/main" idx="2">
                <a:schemeClr val="dk1"/>
              </a:lnRef>
              <a:fillRef xmlns:a="http://schemas.openxmlformats.org/drawingml/2006/main" idx="0">
                <a:schemeClr val="dk1"/>
              </a:fillRef>
              <a:effectRef xmlns:a="http://schemas.openxmlformats.org/drawingml/2006/main" idx="1">
                <a:schemeClr val="dk1"/>
              </a:effectRef>
              <a:fontRef xmlns:a="http://schemas.openxmlformats.org/drawingml/2006/main" idx="minor">
                <a:schemeClr val="tx1"/>
              </a:fontRef>
            </cdr:style>
          </cdr:cxnSp>
        </cdr:grpSp>
        <cdr:sp macro="" textlink="">
          <cdr:nvSpPr>
            <cdr:cNvPr id="6" name="文本框 5"/>
            <cdr:cNvSpPr txBox="1"/>
          </cdr:nvSpPr>
          <cdr:spPr>
            <a:xfrm xmlns:a="http://schemas.openxmlformats.org/drawingml/2006/main">
              <a:off x="1538122" y="287359"/>
              <a:ext cx="645200" cy="454764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none" rtlCol="0"/>
            <a:lstStyle xmlns:a="http://schemas.openxmlformats.org/drawingml/2006/main">
              <a:lvl1pPr marL="0" indent="0">
                <a:defRPr sz="1100"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r>
                <a:rPr lang="en-US" altLang="zh-CN" sz="3200" b="1">
                  <a:latin typeface="Times New Roman" panose="02020603050405020304" pitchFamily="18" charset="0"/>
                  <a:cs typeface="Times New Roman" panose="02020603050405020304" pitchFamily="18" charset="0"/>
                </a:rPr>
                <a:t>*</a:t>
              </a:r>
              <a:endParaRPr lang="zh-CN" altLang="en-US" sz="3200" b="1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cdr:txBody>
        </cdr:sp>
      </cdr:grpSp>
    </cdr:grp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220980</xdr:colOff>
      <xdr:row>11</xdr:row>
      <xdr:rowOff>144780</xdr:rowOff>
    </xdr:from>
    <xdr:to>
      <xdr:col>18</xdr:col>
      <xdr:colOff>38100</xdr:colOff>
      <xdr:row>41</xdr:row>
      <xdr:rowOff>175260</xdr:rowOff>
    </xdr:to>
    <xdr:graphicFrame macro="">
      <xdr:nvGraphicFramePr>
        <xdr:cNvPr id="39971" name="图表 1">
          <a:extLst>
            <a:ext uri="{FF2B5EF4-FFF2-40B4-BE49-F238E27FC236}">
              <a16:creationId xmlns:a16="http://schemas.microsoft.com/office/drawing/2014/main" id="{AE9840FC-7B0A-4508-94B4-46880A8F68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0.52497</cdr:x>
      <cdr:y>0.20608</cdr:y>
    </cdr:from>
    <cdr:to>
      <cdr:x>0.52497</cdr:x>
      <cdr:y>0.26178</cdr:y>
    </cdr:to>
    <cdr:cxnSp macro="">
      <cdr:nvCxnSpPr>
        <cdr:cNvPr id="5" name="直接连接符 4">
          <a:extLst xmlns:a="http://schemas.openxmlformats.org/drawingml/2006/main">
            <a:ext uri="{FF2B5EF4-FFF2-40B4-BE49-F238E27FC236}">
              <a16:creationId xmlns:a16="http://schemas.microsoft.com/office/drawing/2014/main" id="{DF84CDA3-64FB-47B8-9342-B47675CC510C}"/>
            </a:ext>
          </a:extLst>
        </cdr:cNvPr>
        <cdr:cNvCxnSpPr/>
      </cdr:nvCxnSpPr>
      <cdr:spPr>
        <a:xfrm xmlns:a="http://schemas.openxmlformats.org/drawingml/2006/main">
          <a:off x="4134105" y="1092972"/>
          <a:ext cx="0" cy="296700"/>
        </a:xfrm>
        <a:prstGeom xmlns:a="http://schemas.openxmlformats.org/drawingml/2006/main" prst="line">
          <a:avLst/>
        </a:prstGeom>
        <a:ln xmlns:a="http://schemas.openxmlformats.org/drawingml/2006/main" w="25400"/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0.62785</cdr:x>
      <cdr:y>0.20992</cdr:y>
    </cdr:from>
    <cdr:to>
      <cdr:x>0.62785</cdr:x>
      <cdr:y>0.26587</cdr:y>
    </cdr:to>
    <cdr:cxnSp macro="">
      <cdr:nvCxnSpPr>
        <cdr:cNvPr id="6" name="直接连接符 5">
          <a:extLst xmlns:a="http://schemas.openxmlformats.org/drawingml/2006/main">
            <a:ext uri="{FF2B5EF4-FFF2-40B4-BE49-F238E27FC236}">
              <a16:creationId xmlns:a16="http://schemas.microsoft.com/office/drawing/2014/main" id="{EF383209-F4C9-426D-8A32-1C50F1B31DC5}"/>
            </a:ext>
          </a:extLst>
        </cdr:cNvPr>
        <cdr:cNvCxnSpPr/>
      </cdr:nvCxnSpPr>
      <cdr:spPr>
        <a:xfrm xmlns:a="http://schemas.openxmlformats.org/drawingml/2006/main">
          <a:off x="4937297" y="1113339"/>
          <a:ext cx="0" cy="296700"/>
        </a:xfrm>
        <a:prstGeom xmlns:a="http://schemas.openxmlformats.org/drawingml/2006/main" prst="line">
          <a:avLst/>
        </a:prstGeom>
        <a:ln xmlns:a="http://schemas.openxmlformats.org/drawingml/2006/main" w="25400"/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0.52373</cdr:x>
      <cdr:y>0.20807</cdr:y>
    </cdr:from>
    <cdr:to>
      <cdr:x>0.62839</cdr:x>
      <cdr:y>0.20833</cdr:y>
    </cdr:to>
    <cdr:cxnSp macro="">
      <cdr:nvCxnSpPr>
        <cdr:cNvPr id="7" name="直接连接符 6">
          <a:extLst xmlns:a="http://schemas.openxmlformats.org/drawingml/2006/main">
            <a:ext uri="{FF2B5EF4-FFF2-40B4-BE49-F238E27FC236}">
              <a16:creationId xmlns:a16="http://schemas.microsoft.com/office/drawing/2014/main" id="{89EA025A-0920-4A1F-A28A-3A0421A725C7}"/>
            </a:ext>
          </a:extLst>
        </cdr:cNvPr>
        <cdr:cNvCxnSpPr/>
      </cdr:nvCxnSpPr>
      <cdr:spPr>
        <a:xfrm xmlns:a="http://schemas.openxmlformats.org/drawingml/2006/main">
          <a:off x="4126280" y="1103512"/>
          <a:ext cx="819100" cy="1388"/>
        </a:xfrm>
        <a:prstGeom xmlns:a="http://schemas.openxmlformats.org/drawingml/2006/main" prst="line">
          <a:avLst/>
        </a:prstGeom>
        <a:ln xmlns:a="http://schemas.openxmlformats.org/drawingml/2006/main" w="25400"/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0.55038</cdr:x>
      <cdr:y>0.15595</cdr:y>
    </cdr:from>
    <cdr:to>
      <cdr:x>0.6216</cdr:x>
      <cdr:y>0.23826</cdr:y>
    </cdr:to>
    <cdr:sp macro="" textlink="">
      <cdr:nvSpPr>
        <cdr:cNvPr id="3" name="文本框 5"/>
        <cdr:cNvSpPr txBox="1"/>
      </cdr:nvSpPr>
      <cdr:spPr>
        <a:xfrm xmlns:a="http://schemas.openxmlformats.org/drawingml/2006/main">
          <a:off x="4333909" y="827103"/>
          <a:ext cx="558131" cy="4378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zh-CN" sz="1600" b="0">
              <a:latin typeface="Times New Roman" panose="02020603050405020304" pitchFamily="18" charset="0"/>
              <a:cs typeface="Times New Roman" panose="02020603050405020304" pitchFamily="18" charset="0"/>
            </a:rPr>
            <a:t>NC</a:t>
          </a:r>
          <a:endParaRPr lang="zh-CN" altLang="en-US" sz="1600" b="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0.44695</cdr:x>
      <cdr:y>0</cdr:y>
    </cdr:from>
    <cdr:to>
      <cdr:x>0.70263</cdr:x>
      <cdr:y>0.13341</cdr:y>
    </cdr:to>
    <cdr:sp macro="" textlink="">
      <cdr:nvSpPr>
        <cdr:cNvPr id="4" name="文本框 1"/>
        <cdr:cNvSpPr txBox="1"/>
      </cdr:nvSpPr>
      <cdr:spPr>
        <a:xfrm xmlns:a="http://schemas.openxmlformats.org/drawingml/2006/main">
          <a:off x="3522564" y="0"/>
          <a:ext cx="2004743" cy="7075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altLang="zh-CN" sz="2800" b="0">
              <a:latin typeface="Times New Roman" panose="02020603050405020304" pitchFamily="18" charset="0"/>
              <a:cs typeface="Times New Roman" panose="02020603050405020304" pitchFamily="18" charset="0"/>
            </a:rPr>
            <a:t>novel_212</a:t>
          </a:r>
          <a:endParaRPr lang="zh-CN" altLang="en-US" sz="2800" b="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502920</xdr:colOff>
      <xdr:row>11</xdr:row>
      <xdr:rowOff>22860</xdr:rowOff>
    </xdr:from>
    <xdr:to>
      <xdr:col>16</xdr:col>
      <xdr:colOff>312420</xdr:colOff>
      <xdr:row>39</xdr:row>
      <xdr:rowOff>144780</xdr:rowOff>
    </xdr:to>
    <xdr:grpSp>
      <xdr:nvGrpSpPr>
        <xdr:cNvPr id="41036" name="组合 8">
          <a:extLst>
            <a:ext uri="{FF2B5EF4-FFF2-40B4-BE49-F238E27FC236}">
              <a16:creationId xmlns:a16="http://schemas.microsoft.com/office/drawing/2014/main" id="{388347DE-6921-49EB-85BA-00787AC1C701}"/>
            </a:ext>
          </a:extLst>
        </xdr:cNvPr>
        <xdr:cNvGrpSpPr>
          <a:grpSpLocks/>
        </xdr:cNvGrpSpPr>
      </xdr:nvGrpSpPr>
      <xdr:grpSpPr bwMode="auto">
        <a:xfrm>
          <a:off x="5775960" y="2202180"/>
          <a:ext cx="6515100" cy="6065520"/>
          <a:chOff x="5543214" y="204267"/>
          <a:chExt cx="6515100" cy="5667069"/>
        </a:xfrm>
      </xdr:grpSpPr>
      <xdr:graphicFrame macro="">
        <xdr:nvGraphicFramePr>
          <xdr:cNvPr id="41037" name="图表 1">
            <a:extLst>
              <a:ext uri="{FF2B5EF4-FFF2-40B4-BE49-F238E27FC236}">
                <a16:creationId xmlns:a16="http://schemas.microsoft.com/office/drawing/2014/main" id="{38C26D02-AC9E-413D-A0C2-F7CD4A0586F0}"/>
              </a:ext>
            </a:extLst>
          </xdr:cNvPr>
          <xdr:cNvGraphicFramePr>
            <a:graphicFrameLocks/>
          </xdr:cNvGraphicFramePr>
        </xdr:nvGraphicFramePr>
        <xdr:xfrm>
          <a:off x="5543214" y="301116"/>
          <a:ext cx="6515100" cy="557022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pSp>
        <xdr:nvGrpSpPr>
          <xdr:cNvPr id="41038" name="组合 7">
            <a:extLst>
              <a:ext uri="{FF2B5EF4-FFF2-40B4-BE49-F238E27FC236}">
                <a16:creationId xmlns:a16="http://schemas.microsoft.com/office/drawing/2014/main" id="{DA443C85-03D6-4163-B1A8-3DDCB9977D79}"/>
              </a:ext>
            </a:extLst>
          </xdr:cNvPr>
          <xdr:cNvGrpSpPr>
            <a:grpSpLocks/>
          </xdr:cNvGrpSpPr>
        </xdr:nvGrpSpPr>
        <xdr:grpSpPr bwMode="auto">
          <a:xfrm>
            <a:off x="7669194" y="204267"/>
            <a:ext cx="3215640" cy="1432001"/>
            <a:chOff x="7669194" y="204267"/>
            <a:chExt cx="3215640" cy="1432001"/>
          </a:xfrm>
        </xdr:grpSpPr>
        <xdr:cxnSp macro="">
          <xdr:nvCxnSpPr>
            <xdr:cNvPr id="3" name="直接连接符 2">
              <a:extLst>
                <a:ext uri="{FF2B5EF4-FFF2-40B4-BE49-F238E27FC236}">
                  <a16:creationId xmlns:a16="http://schemas.microsoft.com/office/drawing/2014/main" id="{80B3C5A2-2FCD-4222-8336-95DC72105C57}"/>
                </a:ext>
              </a:extLst>
            </xdr:cNvPr>
            <xdr:cNvCxnSpPr/>
          </xdr:nvCxnSpPr>
          <xdr:spPr>
            <a:xfrm>
              <a:off x="9010314" y="1301119"/>
              <a:ext cx="0" cy="335149"/>
            </a:xfrm>
            <a:prstGeom prst="line">
              <a:avLst/>
            </a:prstGeom>
            <a:ln w="25400"/>
          </xdr:spPr>
          <xdr:style>
            <a:lnRef idx="2">
              <a:schemeClr val="dk1"/>
            </a:lnRef>
            <a:fillRef idx="0">
              <a:schemeClr val="dk1"/>
            </a:fillRef>
            <a:effectRef idx="1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4" name="直接连接符 3">
              <a:extLst>
                <a:ext uri="{FF2B5EF4-FFF2-40B4-BE49-F238E27FC236}">
                  <a16:creationId xmlns:a16="http://schemas.microsoft.com/office/drawing/2014/main" id="{565B1DF9-1C6F-446C-90A0-C8C1799507AD}"/>
                </a:ext>
              </a:extLst>
            </xdr:cNvPr>
            <xdr:cNvCxnSpPr/>
          </xdr:nvCxnSpPr>
          <xdr:spPr>
            <a:xfrm>
              <a:off x="9741834" y="1293502"/>
              <a:ext cx="0" cy="335149"/>
            </a:xfrm>
            <a:prstGeom prst="line">
              <a:avLst/>
            </a:prstGeom>
            <a:ln w="25400"/>
          </xdr:spPr>
          <xdr:style>
            <a:lnRef idx="2">
              <a:schemeClr val="dk1"/>
            </a:lnRef>
            <a:fillRef idx="0">
              <a:schemeClr val="dk1"/>
            </a:fillRef>
            <a:effectRef idx="1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5" name="直接连接符 4">
              <a:extLst>
                <a:ext uri="{FF2B5EF4-FFF2-40B4-BE49-F238E27FC236}">
                  <a16:creationId xmlns:a16="http://schemas.microsoft.com/office/drawing/2014/main" id="{ECEDCDF6-DDFF-4383-A866-A3A68EE65966}"/>
                </a:ext>
              </a:extLst>
            </xdr:cNvPr>
            <xdr:cNvCxnSpPr/>
          </xdr:nvCxnSpPr>
          <xdr:spPr>
            <a:xfrm flipV="1">
              <a:off x="9002694" y="1316353"/>
              <a:ext cx="746760" cy="0"/>
            </a:xfrm>
            <a:prstGeom prst="line">
              <a:avLst/>
            </a:prstGeom>
            <a:ln w="25400"/>
          </xdr:spPr>
          <xdr:style>
            <a:lnRef idx="2">
              <a:schemeClr val="dk1"/>
            </a:lnRef>
            <a:fillRef idx="0">
              <a:schemeClr val="dk1"/>
            </a:fillRef>
            <a:effectRef idx="1">
              <a:schemeClr val="dk1"/>
            </a:effectRef>
            <a:fontRef idx="minor">
              <a:schemeClr val="tx1"/>
            </a:fontRef>
          </xdr:style>
        </xdr:cxnSp>
        <xdr:sp macro="" textlink="">
          <xdr:nvSpPr>
            <xdr:cNvPr id="6" name="文本框 5">
              <a:extLst>
                <a:ext uri="{FF2B5EF4-FFF2-40B4-BE49-F238E27FC236}">
                  <a16:creationId xmlns:a16="http://schemas.microsoft.com/office/drawing/2014/main" id="{49084E6C-84D1-4B68-932C-7D146BFD223A}"/>
                </a:ext>
              </a:extLst>
            </xdr:cNvPr>
            <xdr:cNvSpPr txBox="1"/>
          </xdr:nvSpPr>
          <xdr:spPr>
            <a:xfrm>
              <a:off x="9231294" y="950736"/>
              <a:ext cx="563880" cy="495107"/>
            </a:xfrm>
            <a:prstGeom prst="rect">
              <a:avLst/>
            </a:prstGeom>
          </xdr:spPr>
          <xdr:txBody>
            <a:bodyPr wrap="square" rtlCol="0"/>
            <a:lstStyle>
              <a:lvl1pPr marL="0" indent="0">
                <a:defRPr sz="1100"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2400" b="0">
                  <a:latin typeface="Times New Roman" panose="02020603050405020304" pitchFamily="18" charset="0"/>
                  <a:cs typeface="Times New Roman" panose="02020603050405020304" pitchFamily="18" charset="0"/>
                </a:rPr>
                <a:t>*</a:t>
              </a:r>
              <a:endParaRPr lang="zh-CN" altLang="en-US" sz="2400" b="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7" name="文本框 1">
              <a:extLst>
                <a:ext uri="{FF2B5EF4-FFF2-40B4-BE49-F238E27FC236}">
                  <a16:creationId xmlns:a16="http://schemas.microsoft.com/office/drawing/2014/main" id="{B5C21F38-A168-4423-803A-6EE08537F2F0}"/>
                </a:ext>
              </a:extLst>
            </xdr:cNvPr>
            <xdr:cNvSpPr txBox="1"/>
          </xdr:nvSpPr>
          <xdr:spPr>
            <a:xfrm>
              <a:off x="7669194" y="204267"/>
              <a:ext cx="3215640" cy="639830"/>
            </a:xfrm>
            <a:prstGeom prst="rect">
              <a:avLst/>
            </a:prstGeom>
          </xdr:spPr>
          <xdr:txBody>
            <a:bodyPr wrap="square" rtlCol="0" anchor="ctr"/>
            <a:lstStyle>
              <a:lvl1pPr marL="0" indent="0">
                <a:defRPr sz="1100"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US" altLang="zh-CN" sz="2400" b="0">
                  <a:latin typeface="Times New Roman" panose="02020603050405020304" pitchFamily="18" charset="0"/>
                  <a:cs typeface="Times New Roman" panose="02020603050405020304" pitchFamily="18" charset="0"/>
                </a:rPr>
                <a:t>dre-miR-219-3p</a:t>
              </a:r>
              <a:endParaRPr lang="zh-CN" altLang="en-US" sz="2400" b="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xdr:grp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579120</xdr:colOff>
      <xdr:row>11</xdr:row>
      <xdr:rowOff>152400</xdr:rowOff>
    </xdr:from>
    <xdr:to>
      <xdr:col>15</xdr:col>
      <xdr:colOff>563880</xdr:colOff>
      <xdr:row>42</xdr:row>
      <xdr:rowOff>83820</xdr:rowOff>
    </xdr:to>
    <xdr:graphicFrame macro="">
      <xdr:nvGraphicFramePr>
        <xdr:cNvPr id="42018" name="图表 1">
          <a:extLst>
            <a:ext uri="{FF2B5EF4-FFF2-40B4-BE49-F238E27FC236}">
              <a16:creationId xmlns:a16="http://schemas.microsoft.com/office/drawing/2014/main" id="{5F5F1463-FC5F-439D-A14F-60676EA98A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0.56213</cdr:x>
      <cdr:y>0.28984</cdr:y>
    </cdr:from>
    <cdr:to>
      <cdr:x>0.56235</cdr:x>
      <cdr:y>0.32263</cdr:y>
    </cdr:to>
    <cdr:cxnSp macro="">
      <cdr:nvCxnSpPr>
        <cdr:cNvPr id="2" name="直接连接符 1">
          <a:extLst xmlns:a="http://schemas.openxmlformats.org/drawingml/2006/main">
            <a:ext uri="{FF2B5EF4-FFF2-40B4-BE49-F238E27FC236}">
              <a16:creationId xmlns:a16="http://schemas.microsoft.com/office/drawing/2014/main" id="{58ADCFED-6587-4486-B8F0-0234EEB4743E}"/>
            </a:ext>
          </a:extLst>
        </cdr:cNvPr>
        <cdr:cNvCxnSpPr/>
      </cdr:nvCxnSpPr>
      <cdr:spPr>
        <a:xfrm xmlns:a="http://schemas.openxmlformats.org/drawingml/2006/main" flipH="1">
          <a:off x="3397217" y="1760220"/>
          <a:ext cx="1303" cy="199143"/>
        </a:xfrm>
        <a:prstGeom xmlns:a="http://schemas.openxmlformats.org/drawingml/2006/main" prst="line">
          <a:avLst/>
        </a:prstGeom>
        <a:ln xmlns:a="http://schemas.openxmlformats.org/drawingml/2006/main" w="25400"/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0.56132</cdr:x>
      <cdr:y>0.28733</cdr:y>
    </cdr:from>
    <cdr:to>
      <cdr:x>0.67575</cdr:x>
      <cdr:y>0.28733</cdr:y>
    </cdr:to>
    <cdr:cxnSp macro="">
      <cdr:nvCxnSpPr>
        <cdr:cNvPr id="4" name="直接连接符 3">
          <a:extLst xmlns:a="http://schemas.openxmlformats.org/drawingml/2006/main">
            <a:ext uri="{FF2B5EF4-FFF2-40B4-BE49-F238E27FC236}">
              <a16:creationId xmlns:a16="http://schemas.microsoft.com/office/drawing/2014/main" id="{25DE5DD2-D313-4174-A24A-16300FC5B277}"/>
            </a:ext>
          </a:extLst>
        </cdr:cNvPr>
        <cdr:cNvCxnSpPr/>
      </cdr:nvCxnSpPr>
      <cdr:spPr>
        <a:xfrm xmlns:a="http://schemas.openxmlformats.org/drawingml/2006/main">
          <a:off x="3390900" y="1744980"/>
          <a:ext cx="685800" cy="0"/>
        </a:xfrm>
        <a:prstGeom xmlns:a="http://schemas.openxmlformats.org/drawingml/2006/main" prst="line">
          <a:avLst/>
        </a:prstGeom>
        <a:ln xmlns:a="http://schemas.openxmlformats.org/drawingml/2006/main" w="25400"/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0.5705</cdr:x>
      <cdr:y>0.22547</cdr:y>
    </cdr:from>
    <cdr:to>
      <cdr:x>0.69126</cdr:x>
      <cdr:y>0.39754</cdr:y>
    </cdr:to>
    <cdr:sp macro="" textlink="">
      <cdr:nvSpPr>
        <cdr:cNvPr id="5" name="文本框 5"/>
        <cdr:cNvSpPr txBox="1"/>
      </cdr:nvSpPr>
      <cdr:spPr>
        <a:xfrm xmlns:a="http://schemas.openxmlformats.org/drawingml/2006/main">
          <a:off x="3447574" y="1366315"/>
          <a:ext cx="724013" cy="10509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zh-CN" sz="1800" b="0">
              <a:latin typeface="Times New Roman" panose="02020603050405020304" pitchFamily="18" charset="0"/>
              <a:cs typeface="Times New Roman" panose="02020603050405020304" pitchFamily="18" charset="0"/>
            </a:rPr>
            <a:t>NC</a:t>
          </a:r>
          <a:endParaRPr lang="zh-CN" altLang="en-US" sz="1800" b="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0.24695</cdr:x>
      <cdr:y>0.03011</cdr:y>
    </cdr:from>
    <cdr:to>
      <cdr:x>0.94137</cdr:x>
      <cdr:y>0.0931</cdr:y>
    </cdr:to>
    <cdr:sp macro="" textlink="">
      <cdr:nvSpPr>
        <cdr:cNvPr id="6" name="文本框 1"/>
        <cdr:cNvSpPr txBox="1"/>
      </cdr:nvSpPr>
      <cdr:spPr>
        <a:xfrm xmlns:a="http://schemas.openxmlformats.org/drawingml/2006/main">
          <a:off x="1498458" y="182880"/>
          <a:ext cx="4171356" cy="381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altLang="zh-CN" sz="2400" b="0">
              <a:latin typeface="Times New Roman" panose="02020603050405020304" pitchFamily="18" charset="0"/>
              <a:cs typeface="Times New Roman" panose="02020603050405020304" pitchFamily="18" charset="0"/>
            </a:rPr>
            <a:t>novel_224</a:t>
          </a:r>
          <a:endParaRPr lang="zh-CN" altLang="en-US" sz="2400" b="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0.67381</cdr:x>
      <cdr:y>0.28841</cdr:y>
    </cdr:from>
    <cdr:to>
      <cdr:x>0.67402</cdr:x>
      <cdr:y>0.32095</cdr:y>
    </cdr:to>
    <cdr:cxnSp macro="">
      <cdr:nvCxnSpPr>
        <cdr:cNvPr id="14" name="直接连接符 13">
          <a:extLst xmlns:a="http://schemas.openxmlformats.org/drawingml/2006/main">
            <a:ext uri="{FF2B5EF4-FFF2-40B4-BE49-F238E27FC236}">
              <a16:creationId xmlns:a16="http://schemas.microsoft.com/office/drawing/2014/main" id="{4A64B312-76FB-490E-B7A6-D05BD3594EE3}"/>
            </a:ext>
          </a:extLst>
        </cdr:cNvPr>
        <cdr:cNvCxnSpPr/>
      </cdr:nvCxnSpPr>
      <cdr:spPr>
        <a:xfrm xmlns:a="http://schemas.openxmlformats.org/drawingml/2006/main" flipH="1">
          <a:off x="4066540" y="1750060"/>
          <a:ext cx="1303" cy="199143"/>
        </a:xfrm>
        <a:prstGeom xmlns:a="http://schemas.openxmlformats.org/drawingml/2006/main" prst="line">
          <a:avLst/>
        </a:prstGeom>
        <a:ln xmlns:a="http://schemas.openxmlformats.org/drawingml/2006/main" w="25400"/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556260</xdr:colOff>
      <xdr:row>12</xdr:row>
      <xdr:rowOff>76200</xdr:rowOff>
    </xdr:from>
    <xdr:to>
      <xdr:col>15</xdr:col>
      <xdr:colOff>289560</xdr:colOff>
      <xdr:row>39</xdr:row>
      <xdr:rowOff>144780</xdr:rowOff>
    </xdr:to>
    <xdr:grpSp>
      <xdr:nvGrpSpPr>
        <xdr:cNvPr id="43083" name="组合 8">
          <a:extLst>
            <a:ext uri="{FF2B5EF4-FFF2-40B4-BE49-F238E27FC236}">
              <a16:creationId xmlns:a16="http://schemas.microsoft.com/office/drawing/2014/main" id="{0D23FFF6-FDAD-43F2-846F-19E1CDD429CB}"/>
            </a:ext>
          </a:extLst>
        </xdr:cNvPr>
        <xdr:cNvGrpSpPr>
          <a:grpSpLocks/>
        </xdr:cNvGrpSpPr>
      </xdr:nvGrpSpPr>
      <xdr:grpSpPr bwMode="auto">
        <a:xfrm>
          <a:off x="5829300" y="2849880"/>
          <a:ext cx="5768340" cy="5417820"/>
          <a:chOff x="5631180" y="1607820"/>
          <a:chExt cx="5775960" cy="5410200"/>
        </a:xfrm>
      </xdr:grpSpPr>
      <xdr:graphicFrame macro="">
        <xdr:nvGraphicFramePr>
          <xdr:cNvPr id="43084" name="图表 1">
            <a:extLst>
              <a:ext uri="{FF2B5EF4-FFF2-40B4-BE49-F238E27FC236}">
                <a16:creationId xmlns:a16="http://schemas.microsoft.com/office/drawing/2014/main" id="{15BEB9BD-C6EB-4EED-86E4-6C2D1A6DA42B}"/>
              </a:ext>
            </a:extLst>
          </xdr:cNvPr>
          <xdr:cNvGraphicFramePr>
            <a:graphicFrameLocks/>
          </xdr:cNvGraphicFramePr>
        </xdr:nvGraphicFramePr>
        <xdr:xfrm>
          <a:off x="5631180" y="1607820"/>
          <a:ext cx="5775960" cy="5410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pSp>
        <xdr:nvGrpSpPr>
          <xdr:cNvPr id="43085" name="组合 7">
            <a:extLst>
              <a:ext uri="{FF2B5EF4-FFF2-40B4-BE49-F238E27FC236}">
                <a16:creationId xmlns:a16="http://schemas.microsoft.com/office/drawing/2014/main" id="{B6483B11-2468-43EF-9CB1-C0488070C8A5}"/>
              </a:ext>
            </a:extLst>
          </xdr:cNvPr>
          <xdr:cNvGrpSpPr>
            <a:grpSpLocks/>
          </xdr:cNvGrpSpPr>
        </xdr:nvGrpSpPr>
        <xdr:grpSpPr bwMode="auto">
          <a:xfrm>
            <a:off x="7284720" y="1676400"/>
            <a:ext cx="3215640" cy="1573080"/>
            <a:chOff x="7284720" y="1676400"/>
            <a:chExt cx="3215640" cy="1573080"/>
          </a:xfrm>
        </xdr:grpSpPr>
        <xdr:cxnSp macro="">
          <xdr:nvCxnSpPr>
            <xdr:cNvPr id="3" name="直接连接符 2">
              <a:extLst>
                <a:ext uri="{FF2B5EF4-FFF2-40B4-BE49-F238E27FC236}">
                  <a16:creationId xmlns:a16="http://schemas.microsoft.com/office/drawing/2014/main" id="{F5ED908D-158A-48F6-A068-00212F50E4BA}"/>
                </a:ext>
              </a:extLst>
            </xdr:cNvPr>
            <xdr:cNvCxnSpPr/>
          </xdr:nvCxnSpPr>
          <xdr:spPr>
            <a:xfrm>
              <a:off x="8713726" y="2909007"/>
              <a:ext cx="0" cy="342418"/>
            </a:xfrm>
            <a:prstGeom prst="line">
              <a:avLst/>
            </a:prstGeom>
            <a:ln w="25400"/>
          </xdr:spPr>
          <xdr:style>
            <a:lnRef idx="2">
              <a:schemeClr val="dk1"/>
            </a:lnRef>
            <a:fillRef idx="0">
              <a:schemeClr val="dk1"/>
            </a:fillRef>
            <a:effectRef idx="1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4" name="直接连接符 3">
              <a:extLst>
                <a:ext uri="{FF2B5EF4-FFF2-40B4-BE49-F238E27FC236}">
                  <a16:creationId xmlns:a16="http://schemas.microsoft.com/office/drawing/2014/main" id="{16639D2D-AA1F-4B0B-846B-447BF32BDAD5}"/>
                </a:ext>
              </a:extLst>
            </xdr:cNvPr>
            <xdr:cNvCxnSpPr/>
          </xdr:nvCxnSpPr>
          <xdr:spPr>
            <a:xfrm>
              <a:off x="9392802" y="2909007"/>
              <a:ext cx="0" cy="342418"/>
            </a:xfrm>
            <a:prstGeom prst="line">
              <a:avLst/>
            </a:prstGeom>
            <a:ln w="25400"/>
          </xdr:spPr>
          <xdr:style>
            <a:lnRef idx="2">
              <a:schemeClr val="dk1"/>
            </a:lnRef>
            <a:fillRef idx="0">
              <a:schemeClr val="dk1"/>
            </a:fillRef>
            <a:effectRef idx="1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5" name="直接连接符 4">
              <a:extLst>
                <a:ext uri="{FF2B5EF4-FFF2-40B4-BE49-F238E27FC236}">
                  <a16:creationId xmlns:a16="http://schemas.microsoft.com/office/drawing/2014/main" id="{12F4D85A-83FE-4FC0-9841-14C1E14658C8}"/>
                </a:ext>
              </a:extLst>
            </xdr:cNvPr>
            <xdr:cNvCxnSpPr/>
          </xdr:nvCxnSpPr>
          <xdr:spPr>
            <a:xfrm flipV="1">
              <a:off x="8706096" y="2924225"/>
              <a:ext cx="686706" cy="0"/>
            </a:xfrm>
            <a:prstGeom prst="line">
              <a:avLst/>
            </a:prstGeom>
            <a:ln w="25400"/>
          </xdr:spPr>
          <xdr:style>
            <a:lnRef idx="2">
              <a:schemeClr val="dk1"/>
            </a:lnRef>
            <a:fillRef idx="0">
              <a:schemeClr val="dk1"/>
            </a:fillRef>
            <a:effectRef idx="1">
              <a:schemeClr val="dk1"/>
            </a:effectRef>
            <a:fontRef idx="minor">
              <a:schemeClr val="tx1"/>
            </a:fontRef>
          </xdr:style>
        </xdr:cxnSp>
        <xdr:sp macro="" textlink="">
          <xdr:nvSpPr>
            <xdr:cNvPr id="6" name="文本框 5">
              <a:extLst>
                <a:ext uri="{FF2B5EF4-FFF2-40B4-BE49-F238E27FC236}">
                  <a16:creationId xmlns:a16="http://schemas.microsoft.com/office/drawing/2014/main" id="{28961474-2FFE-424F-8E5A-CA2AB275BDFF}"/>
                </a:ext>
              </a:extLst>
            </xdr:cNvPr>
            <xdr:cNvSpPr txBox="1"/>
          </xdr:nvSpPr>
          <xdr:spPr>
            <a:xfrm>
              <a:off x="8889218" y="2635073"/>
              <a:ext cx="556995" cy="502213"/>
            </a:xfrm>
            <a:prstGeom prst="rect">
              <a:avLst/>
            </a:prstGeom>
          </xdr:spPr>
          <xdr:txBody>
            <a:bodyPr wrap="square" rtlCol="0"/>
            <a:lstStyle>
              <a:lvl1pPr marL="0" indent="0">
                <a:defRPr sz="1100"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2400" b="0">
                  <a:latin typeface="Times New Roman" panose="02020603050405020304" pitchFamily="18" charset="0"/>
                  <a:cs typeface="Times New Roman" panose="02020603050405020304" pitchFamily="18" charset="0"/>
                </a:rPr>
                <a:t>*</a:t>
              </a:r>
              <a:endParaRPr lang="zh-CN" altLang="en-US" sz="2400" b="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7" name="文本框 1">
              <a:extLst>
                <a:ext uri="{FF2B5EF4-FFF2-40B4-BE49-F238E27FC236}">
                  <a16:creationId xmlns:a16="http://schemas.microsoft.com/office/drawing/2014/main" id="{B10F141E-B662-41F7-B201-58CF1682995B}"/>
                </a:ext>
              </a:extLst>
            </xdr:cNvPr>
            <xdr:cNvSpPr txBox="1"/>
          </xdr:nvSpPr>
          <xdr:spPr>
            <a:xfrm>
              <a:off x="7286904" y="1676303"/>
              <a:ext cx="3212258" cy="639180"/>
            </a:xfrm>
            <a:prstGeom prst="rect">
              <a:avLst/>
            </a:prstGeom>
          </xdr:spPr>
          <xdr:txBody>
            <a:bodyPr wrap="square" rtlCol="0" anchor="ctr"/>
            <a:lstStyle>
              <a:lvl1pPr marL="0" indent="0">
                <a:defRPr sz="1100"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US" altLang="zh-CN" sz="2000" b="0">
                  <a:latin typeface="Times New Roman" panose="02020603050405020304" pitchFamily="18" charset="0"/>
                  <a:cs typeface="Times New Roman" panose="02020603050405020304" pitchFamily="18" charset="0"/>
                </a:rPr>
                <a:t>dre-miR-460-5p</a:t>
              </a:r>
              <a:endParaRPr lang="zh-CN" altLang="en-US" sz="2000" b="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C1:O18"/>
  <sheetViews>
    <sheetView topLeftCell="C1" workbookViewId="0">
      <selection activeCell="C1" sqref="A1:XFD1048576"/>
    </sheetView>
  </sheetViews>
  <sheetFormatPr defaultRowHeight="15.6" x14ac:dyDescent="0.25"/>
  <cols>
    <col min="1" max="1" width="8.796875" style="2"/>
    <col min="2" max="3" width="25.19921875" style="2" bestFit="1" customWidth="1"/>
    <col min="4" max="16384" width="8.796875" style="2"/>
  </cols>
  <sheetData>
    <row r="1" spans="3:15" x14ac:dyDescent="0.25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3:15" x14ac:dyDescent="0.25">
      <c r="C2" s="1">
        <v>1</v>
      </c>
      <c r="D2" s="3">
        <v>0.6761325496573215</v>
      </c>
      <c r="E2" s="3">
        <v>0.75697863194385173</v>
      </c>
      <c r="F2" s="3">
        <v>0.78527790922767104</v>
      </c>
      <c r="G2" s="3">
        <v>0.87269251431139938</v>
      </c>
      <c r="H2" s="3">
        <v>0.73927819258742955</v>
      </c>
      <c r="I2" s="3">
        <v>0.8216511388604224</v>
      </c>
      <c r="J2" s="4">
        <v>1.7737439006700013</v>
      </c>
      <c r="K2" s="4">
        <v>1.2872837230425398</v>
      </c>
      <c r="L2" s="4">
        <v>1.4638010909874282</v>
      </c>
      <c r="M2" s="4">
        <v>1.56135585950041</v>
      </c>
      <c r="N2" s="4">
        <v>1.8623007869692294</v>
      </c>
      <c r="O2" s="4">
        <v>1.4879441063719752</v>
      </c>
    </row>
    <row r="3" spans="3:15" x14ac:dyDescent="0.25">
      <c r="C3" s="1">
        <v>2</v>
      </c>
      <c r="D3" s="5">
        <v>0.66893786740867422</v>
      </c>
      <c r="E3" s="5">
        <v>1.0783656787482874</v>
      </c>
      <c r="F3" s="5">
        <v>1.2472523858792657</v>
      </c>
      <c r="G3" s="6">
        <v>0.99564514442570529</v>
      </c>
      <c r="H3" s="6">
        <v>0.78332569909375016</v>
      </c>
      <c r="I3" s="6">
        <v>0.92712125521568067</v>
      </c>
      <c r="J3" s="7">
        <v>1.835600257922759</v>
      </c>
      <c r="K3" s="7">
        <v>1.9177261278556101</v>
      </c>
      <c r="L3" s="7">
        <v>1.7760502164210348</v>
      </c>
      <c r="M3" s="8">
        <v>1.2996255789731708</v>
      </c>
      <c r="N3" s="8">
        <v>1.4107677843878346</v>
      </c>
      <c r="O3" s="8">
        <v>1.5147624360866501</v>
      </c>
    </row>
    <row r="4" spans="3:15" x14ac:dyDescent="0.25">
      <c r="C4" s="1">
        <v>3</v>
      </c>
      <c r="D4" s="5">
        <v>1.2538208261238053</v>
      </c>
      <c r="E4" s="5">
        <v>1.3572697292634905</v>
      </c>
      <c r="F4" s="5">
        <v>1.2365880298881078</v>
      </c>
      <c r="G4" s="6">
        <v>1.0186163117545024</v>
      </c>
      <c r="H4" s="6">
        <v>0.88978808231136275</v>
      </c>
      <c r="I4" s="6">
        <v>0.72578550177487988</v>
      </c>
      <c r="J4" s="7">
        <v>1.3155539559695639</v>
      </c>
      <c r="K4" s="7">
        <v>1.5813930331726709</v>
      </c>
      <c r="L4" s="7">
        <v>1.6123415052551369</v>
      </c>
      <c r="M4" s="8">
        <v>1.3289566828475454</v>
      </c>
      <c r="N4" s="8">
        <v>1.1258236549704901</v>
      </c>
      <c r="O4" s="8">
        <v>1.42061484170662</v>
      </c>
    </row>
    <row r="5" spans="3:15" x14ac:dyDescent="0.25">
      <c r="C5" s="1">
        <v>4</v>
      </c>
      <c r="D5" s="5">
        <v>1.4691004711841451</v>
      </c>
      <c r="E5" s="5">
        <v>1.1910866081726676</v>
      </c>
      <c r="F5" s="5">
        <v>0.99524823201171253</v>
      </c>
      <c r="G5" s="6">
        <v>1.4264061021398602</v>
      </c>
      <c r="H5" s="6">
        <v>1.4128350523126125</v>
      </c>
      <c r="I5" s="6">
        <v>1.1340179202641569</v>
      </c>
      <c r="J5" s="7">
        <v>1.7820273827431257</v>
      </c>
      <c r="K5" s="7">
        <v>1.6242894384019653</v>
      </c>
      <c r="L5" s="7">
        <v>1.2974775684234312</v>
      </c>
      <c r="M5" s="8">
        <v>2.1232379613081975</v>
      </c>
      <c r="N5" s="8">
        <v>1.4106017584977926</v>
      </c>
      <c r="O5" s="8">
        <v>2.1020702870403198</v>
      </c>
    </row>
    <row r="6" spans="3:15" x14ac:dyDescent="0.25">
      <c r="C6" s="1">
        <v>5</v>
      </c>
      <c r="D6" s="5">
        <v>1.6626883916156452</v>
      </c>
      <c r="E6" s="5">
        <v>1.7797811080494563</v>
      </c>
      <c r="F6" s="5">
        <v>1.8877897766055209</v>
      </c>
      <c r="G6" s="6">
        <v>0.97430930012344863</v>
      </c>
      <c r="H6" s="6">
        <v>0.82723627240111552</v>
      </c>
      <c r="I6" s="6">
        <v>0.84189250984799358</v>
      </c>
      <c r="J6" s="7">
        <v>1.2949357701403241</v>
      </c>
      <c r="K6" s="7">
        <v>1.6677786412199422</v>
      </c>
      <c r="L6" s="7">
        <v>1.3158900683902959</v>
      </c>
      <c r="M6" s="8">
        <v>1.6476306106139</v>
      </c>
      <c r="N6" s="8">
        <v>1.6011586498991499</v>
      </c>
      <c r="O6" s="8">
        <v>1.5881529351462</v>
      </c>
    </row>
    <row r="7" spans="3:15" x14ac:dyDescent="0.25">
      <c r="C7" s="1">
        <v>6</v>
      </c>
      <c r="D7" s="5">
        <v>2.123068309643616</v>
      </c>
      <c r="E7" s="5">
        <v>2.2677223377487508</v>
      </c>
      <c r="F7" s="5">
        <v>2.4725622914348282</v>
      </c>
      <c r="G7" s="6">
        <v>0.95222730614398443</v>
      </c>
      <c r="H7" s="6">
        <v>1.337311811760008</v>
      </c>
      <c r="I7" s="6">
        <v>1.1863235080153809</v>
      </c>
      <c r="J7" s="7">
        <v>1.6983917457968971</v>
      </c>
      <c r="K7" s="7">
        <v>1.3388569357989126</v>
      </c>
      <c r="L7" s="7">
        <v>1.953404650453803</v>
      </c>
      <c r="M7" s="8">
        <v>0.84903229847098627</v>
      </c>
      <c r="N7" s="8">
        <v>1.5515075377272101</v>
      </c>
      <c r="O7" s="8">
        <v>1.4361853717512001</v>
      </c>
    </row>
    <row r="8" spans="3:15" x14ac:dyDescent="0.25">
      <c r="C8" s="1">
        <v>7</v>
      </c>
      <c r="D8" s="5">
        <v>1.7892090364183153</v>
      </c>
      <c r="E8" s="5">
        <v>1.7694220065566324</v>
      </c>
      <c r="F8" s="5">
        <v>1.9073165983892932</v>
      </c>
      <c r="G8" s="6">
        <v>0.87376873164763158</v>
      </c>
      <c r="H8" s="6">
        <v>0.82907917708978063</v>
      </c>
      <c r="I8" s="6">
        <v>1.1081531108452143</v>
      </c>
      <c r="J8" s="7">
        <v>0.97429435216998361</v>
      </c>
      <c r="K8" s="7">
        <v>1.4486414089807733</v>
      </c>
      <c r="L8" s="7">
        <v>1.4113708785155272</v>
      </c>
      <c r="M8" s="8">
        <v>1.9594573526205701</v>
      </c>
      <c r="N8" s="8">
        <v>2.0254693286358898</v>
      </c>
      <c r="O8" s="8">
        <v>2.0114868182956216</v>
      </c>
    </row>
    <row r="9" spans="3:15" x14ac:dyDescent="0.25">
      <c r="C9" s="1">
        <v>8</v>
      </c>
      <c r="D9" s="5">
        <v>-6.5778506581826962E-2</v>
      </c>
      <c r="E9" s="5">
        <v>-6.8666774588561116E-2</v>
      </c>
      <c r="F9" s="5">
        <v>0.11484103610724847</v>
      </c>
      <c r="G9" s="6">
        <v>0.78015612722275807</v>
      </c>
      <c r="H9" s="6">
        <v>0.41663356713156285</v>
      </c>
      <c r="I9" s="6">
        <v>-0.40981379091295972</v>
      </c>
      <c r="J9" s="7">
        <v>0.3335771311502671</v>
      </c>
      <c r="K9" s="7">
        <v>0.197291912998736</v>
      </c>
      <c r="L9" s="7">
        <v>-7.7806187007384607E-3</v>
      </c>
      <c r="M9" s="8">
        <v>0.21741853403103992</v>
      </c>
      <c r="N9" s="8">
        <v>0.15068875510811902</v>
      </c>
      <c r="O9" s="8">
        <v>0.1118896946218627</v>
      </c>
    </row>
    <row r="12" spans="3:15" ht="46.8" x14ac:dyDescent="0.25">
      <c r="C12" s="1" t="s">
        <v>21</v>
      </c>
      <c r="D12" s="1" t="s">
        <v>22</v>
      </c>
      <c r="E12" s="1" t="s">
        <v>23</v>
      </c>
      <c r="F12" s="1" t="s">
        <v>24</v>
      </c>
      <c r="G12" s="1" t="s">
        <v>26</v>
      </c>
      <c r="H12" s="1" t="s">
        <v>25</v>
      </c>
    </row>
    <row r="13" spans="3:15" x14ac:dyDescent="0.25">
      <c r="C13" s="1" t="s">
        <v>2</v>
      </c>
      <c r="D13" s="3">
        <v>0.75697863194385173</v>
      </c>
      <c r="E13" s="3">
        <v>1.28527790922767</v>
      </c>
      <c r="F13" s="3">
        <v>0.87269251431139938</v>
      </c>
      <c r="G13" s="1">
        <f t="shared" ref="G13:G18" si="0">STDEVPA(D13:F13)</f>
        <v>0.22674423600401258</v>
      </c>
      <c r="H13" s="1">
        <f t="shared" ref="H13:H18" si="1">AVERAGE(D13:F13)</f>
        <v>0.97164968516097383</v>
      </c>
    </row>
    <row r="14" spans="3:15" x14ac:dyDescent="0.25">
      <c r="C14" s="1" t="s">
        <v>3</v>
      </c>
      <c r="D14" s="6">
        <v>1.0956451444257</v>
      </c>
      <c r="E14" s="6">
        <v>1.28332569909375</v>
      </c>
      <c r="F14" s="6">
        <v>1.12712125521568</v>
      </c>
      <c r="G14" s="1">
        <f t="shared" si="0"/>
        <v>8.20667509058782E-2</v>
      </c>
      <c r="H14" s="1">
        <f t="shared" si="1"/>
        <v>1.1686973662450433</v>
      </c>
    </row>
    <row r="15" spans="3:15" x14ac:dyDescent="0.25">
      <c r="C15" s="1" t="s">
        <v>0</v>
      </c>
      <c r="D15" s="4">
        <v>1.7737439006700013</v>
      </c>
      <c r="E15" s="4">
        <v>1.8623007869692294</v>
      </c>
      <c r="F15" s="4">
        <v>1.56135585950041</v>
      </c>
      <c r="G15" s="1">
        <f t="shared" si="0"/>
        <v>0.12627960665482829</v>
      </c>
      <c r="H15" s="1">
        <f t="shared" si="1"/>
        <v>1.7324668490465471</v>
      </c>
    </row>
    <row r="16" spans="3:15" x14ac:dyDescent="0.25">
      <c r="C16" s="1" t="s">
        <v>4</v>
      </c>
      <c r="D16" s="5">
        <v>1.06893786740867</v>
      </c>
      <c r="E16" s="5">
        <v>1.0783656787482874</v>
      </c>
      <c r="F16" s="5">
        <v>1.2472523858792657</v>
      </c>
      <c r="G16" s="1">
        <f t="shared" si="0"/>
        <v>8.192657347324335E-2</v>
      </c>
      <c r="H16" s="1">
        <f t="shared" si="1"/>
        <v>1.1315186440120744</v>
      </c>
    </row>
    <row r="17" spans="3:8" x14ac:dyDescent="0.25">
      <c r="C17" s="1" t="s">
        <v>1</v>
      </c>
      <c r="D17" s="7">
        <v>1.835600257922759</v>
      </c>
      <c r="E17" s="7">
        <v>1.9177261278556101</v>
      </c>
      <c r="F17" s="8">
        <v>1.5147624360866501</v>
      </c>
      <c r="G17" s="1">
        <f t="shared" si="0"/>
        <v>0.17386498699240929</v>
      </c>
      <c r="H17" s="1">
        <f t="shared" si="1"/>
        <v>1.7560296072883397</v>
      </c>
    </row>
    <row r="18" spans="3:8" x14ac:dyDescent="0.25">
      <c r="C18" s="1" t="s">
        <v>5</v>
      </c>
      <c r="D18" s="8">
        <v>1.2996255789731708</v>
      </c>
      <c r="E18" s="8">
        <v>1.4107677843878346</v>
      </c>
      <c r="F18" s="7">
        <v>1.7760502164210348</v>
      </c>
      <c r="G18" s="1">
        <f t="shared" si="0"/>
        <v>0.20351474970949307</v>
      </c>
      <c r="H18" s="1">
        <f t="shared" si="1"/>
        <v>1.49548119326068</v>
      </c>
    </row>
  </sheetData>
  <phoneticPr fontId="1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18"/>
  <sheetViews>
    <sheetView topLeftCell="A13" workbookViewId="0">
      <selection activeCell="D26" sqref="A1:XFD1048576"/>
    </sheetView>
  </sheetViews>
  <sheetFormatPr defaultRowHeight="15.6" x14ac:dyDescent="0.25"/>
  <cols>
    <col min="1" max="1" width="25.19921875" style="2" bestFit="1" customWidth="1"/>
    <col min="2" max="16384" width="8.79687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5">
      <c r="A2" s="1">
        <v>1</v>
      </c>
      <c r="B2" s="3">
        <v>0.6761325496573215</v>
      </c>
      <c r="C2" s="3">
        <v>0.75697863194385173</v>
      </c>
      <c r="D2" s="3">
        <v>0.78527790922767104</v>
      </c>
      <c r="E2" s="3">
        <v>0.87269251431139938</v>
      </c>
      <c r="F2" s="3">
        <v>0.73927819258742955</v>
      </c>
      <c r="G2" s="3">
        <v>0.8216511388604224</v>
      </c>
      <c r="H2" s="4">
        <v>1.7737439006700013</v>
      </c>
      <c r="I2" s="4">
        <v>1.2872837230425398</v>
      </c>
      <c r="J2" s="4">
        <v>1.4638010909874282</v>
      </c>
      <c r="K2" s="4">
        <v>1.56135585950041</v>
      </c>
      <c r="L2" s="4">
        <v>1.8623007869692294</v>
      </c>
      <c r="M2" s="4">
        <v>1.4879441063719752</v>
      </c>
    </row>
    <row r="3" spans="1:13" x14ac:dyDescent="0.25">
      <c r="A3" s="1">
        <v>2</v>
      </c>
      <c r="B3" s="5">
        <v>0.66893786740867422</v>
      </c>
      <c r="C3" s="5">
        <v>1.0783656787482874</v>
      </c>
      <c r="D3" s="5">
        <v>1.2472523858792657</v>
      </c>
      <c r="E3" s="6">
        <v>0.99564514442570529</v>
      </c>
      <c r="F3" s="6">
        <v>0.78332569909375016</v>
      </c>
      <c r="G3" s="6">
        <v>0.92712125521568067</v>
      </c>
      <c r="H3" s="7">
        <v>1.835600257922759</v>
      </c>
      <c r="I3" s="7">
        <v>1.9177261278556101</v>
      </c>
      <c r="J3" s="7">
        <v>1.7760502164210348</v>
      </c>
      <c r="K3" s="8">
        <v>1.2996255789731708</v>
      </c>
      <c r="L3" s="8">
        <v>1.4107677843878346</v>
      </c>
      <c r="M3" s="8">
        <v>1.5147624360866501</v>
      </c>
    </row>
    <row r="4" spans="1:13" x14ac:dyDescent="0.25">
      <c r="A4" s="1">
        <v>3</v>
      </c>
      <c r="B4" s="5">
        <v>1.2538208261238053</v>
      </c>
      <c r="C4" s="5">
        <v>1.3572697292634905</v>
      </c>
      <c r="D4" s="5">
        <v>1.2365880298881078</v>
      </c>
      <c r="E4" s="6">
        <v>1.0186163117545024</v>
      </c>
      <c r="F4" s="6">
        <v>0.88978808231136275</v>
      </c>
      <c r="G4" s="6">
        <v>0.72578550177487988</v>
      </c>
      <c r="H4" s="7">
        <v>1.3155539559695639</v>
      </c>
      <c r="I4" s="7">
        <v>1.5813930331726709</v>
      </c>
      <c r="J4" s="7">
        <v>1.6123415052551369</v>
      </c>
      <c r="K4" s="8">
        <v>1.3289566828475454</v>
      </c>
      <c r="L4" s="8">
        <v>1.1258236549704901</v>
      </c>
      <c r="M4" s="8">
        <v>1.42061484170662</v>
      </c>
    </row>
    <row r="5" spans="1:13" x14ac:dyDescent="0.25">
      <c r="A5" s="1">
        <v>4</v>
      </c>
      <c r="B5" s="5">
        <v>1.4691004711841451</v>
      </c>
      <c r="C5" s="5">
        <v>1.1910866081726676</v>
      </c>
      <c r="D5" s="5">
        <v>0.99524823201171253</v>
      </c>
      <c r="E5" s="6">
        <v>1.4264061021398602</v>
      </c>
      <c r="F5" s="6">
        <v>1.4128350523126125</v>
      </c>
      <c r="G5" s="6">
        <v>1.1340179202641569</v>
      </c>
      <c r="H5" s="7">
        <v>1.7820273827431257</v>
      </c>
      <c r="I5" s="7">
        <v>1.6242894384019653</v>
      </c>
      <c r="J5" s="7">
        <v>1.2974775684234312</v>
      </c>
      <c r="K5" s="8">
        <v>2.1232379613081975</v>
      </c>
      <c r="L5" s="8">
        <v>1.4106017584977926</v>
      </c>
      <c r="M5" s="8">
        <v>2.1020702870403198</v>
      </c>
    </row>
    <row r="6" spans="1:13" x14ac:dyDescent="0.25">
      <c r="A6" s="1">
        <v>5</v>
      </c>
      <c r="B6" s="5">
        <v>1.6626883916156452</v>
      </c>
      <c r="C6" s="5">
        <v>1.7797811080494563</v>
      </c>
      <c r="D6" s="5">
        <v>1.8877897766055209</v>
      </c>
      <c r="E6" s="6">
        <v>0.97430930012344863</v>
      </c>
      <c r="F6" s="6">
        <v>0.82723627240111552</v>
      </c>
      <c r="G6" s="6">
        <v>0.84189250984799358</v>
      </c>
      <c r="H6" s="7">
        <v>1.2949357701403241</v>
      </c>
      <c r="I6" s="7">
        <v>1.6677786412199422</v>
      </c>
      <c r="J6" s="7">
        <v>1.3158900683902959</v>
      </c>
      <c r="K6" s="8">
        <v>1.6476306106139</v>
      </c>
      <c r="L6" s="8">
        <v>1.6011586498991499</v>
      </c>
      <c r="M6" s="8">
        <v>1.5881529351462</v>
      </c>
    </row>
    <row r="7" spans="1:13" x14ac:dyDescent="0.25">
      <c r="A7" s="1">
        <v>6</v>
      </c>
      <c r="B7" s="5">
        <v>2.123068309643616</v>
      </c>
      <c r="C7" s="5">
        <v>2.2677223377487508</v>
      </c>
      <c r="D7" s="5">
        <v>2.4725622914348282</v>
      </c>
      <c r="E7" s="6">
        <v>0.95222730614398443</v>
      </c>
      <c r="F7" s="6">
        <v>1.337311811760008</v>
      </c>
      <c r="G7" s="6">
        <v>1.1863235080153809</v>
      </c>
      <c r="H7" s="7">
        <v>1.6983917457968971</v>
      </c>
      <c r="I7" s="7">
        <v>1.3388569357989126</v>
      </c>
      <c r="J7" s="7">
        <v>1.953404650453803</v>
      </c>
      <c r="K7" s="8">
        <v>0.84903229847098627</v>
      </c>
      <c r="L7" s="8">
        <v>1.5515075377272101</v>
      </c>
      <c r="M7" s="8">
        <v>1.4361853717512001</v>
      </c>
    </row>
    <row r="8" spans="1:13" x14ac:dyDescent="0.25">
      <c r="A8" s="1">
        <v>7</v>
      </c>
      <c r="B8" s="5">
        <v>1.7892090364183153</v>
      </c>
      <c r="C8" s="5">
        <v>1.7694220065566324</v>
      </c>
      <c r="D8" s="5">
        <v>1.9073165983892932</v>
      </c>
      <c r="E8" s="6">
        <v>0.87376873164763158</v>
      </c>
      <c r="F8" s="6">
        <v>0.82907917708978063</v>
      </c>
      <c r="G8" s="6">
        <v>1.1081531108452143</v>
      </c>
      <c r="H8" s="7">
        <v>0.97429435216998361</v>
      </c>
      <c r="I8" s="7">
        <v>1.4486414089807733</v>
      </c>
      <c r="J8" s="7">
        <v>1.4113708785155272</v>
      </c>
      <c r="K8" s="8">
        <v>1.9594573526205701</v>
      </c>
      <c r="L8" s="8">
        <v>2.0254693286358898</v>
      </c>
      <c r="M8" s="8">
        <v>2.0114868182956216</v>
      </c>
    </row>
    <row r="9" spans="1:13" x14ac:dyDescent="0.25">
      <c r="A9" s="1">
        <v>8</v>
      </c>
      <c r="B9" s="5">
        <v>-6.5778506581826962E-2</v>
      </c>
      <c r="C9" s="5">
        <v>-6.8666774588561116E-2</v>
      </c>
      <c r="D9" s="5">
        <v>0.11484103610724847</v>
      </c>
      <c r="E9" s="6">
        <v>0.78015612722275807</v>
      </c>
      <c r="F9" s="6">
        <v>0.41663356713156285</v>
      </c>
      <c r="G9" s="6">
        <v>-0.40981379091295972</v>
      </c>
      <c r="H9" s="7">
        <v>0.3335771311502671</v>
      </c>
      <c r="I9" s="7">
        <v>0.197291912998736</v>
      </c>
      <c r="J9" s="7">
        <v>-7.7806187007384607E-3</v>
      </c>
      <c r="K9" s="8">
        <v>0.21741853403103992</v>
      </c>
      <c r="L9" s="8">
        <v>0.15068875510811902</v>
      </c>
      <c r="M9" s="8">
        <v>0.1118896946218627</v>
      </c>
    </row>
    <row r="12" spans="1:13" ht="46.8" x14ac:dyDescent="0.25">
      <c r="A12" s="1" t="s">
        <v>21</v>
      </c>
      <c r="B12" s="1" t="s">
        <v>22</v>
      </c>
      <c r="C12" s="1" t="s">
        <v>23</v>
      </c>
      <c r="D12" s="1" t="s">
        <v>24</v>
      </c>
      <c r="E12" s="1" t="s">
        <v>26</v>
      </c>
      <c r="F12" s="1" t="s">
        <v>25</v>
      </c>
    </row>
    <row r="13" spans="1:13" x14ac:dyDescent="0.25">
      <c r="A13" s="1" t="s">
        <v>2</v>
      </c>
      <c r="B13" s="3">
        <v>0.75697863194385173</v>
      </c>
      <c r="C13" s="3">
        <v>1.28527790922767</v>
      </c>
      <c r="D13" s="3">
        <v>0.87269251431139938</v>
      </c>
      <c r="E13" s="1">
        <f t="shared" ref="E13:E18" si="0">STDEVPA(B13:D13)</f>
        <v>0.22674423600401258</v>
      </c>
      <c r="F13" s="1">
        <f t="shared" ref="F13:F18" si="1">AVERAGE(B13:D13)</f>
        <v>0.97164968516097383</v>
      </c>
    </row>
    <row r="14" spans="1:13" x14ac:dyDescent="0.25">
      <c r="A14" s="1" t="s">
        <v>6</v>
      </c>
      <c r="B14" s="6">
        <v>1.0186163117545024</v>
      </c>
      <c r="C14" s="6">
        <v>0.88978808231136275</v>
      </c>
      <c r="D14" s="6">
        <v>0.72578550177487988</v>
      </c>
      <c r="E14" s="1">
        <f t="shared" si="0"/>
        <v>0.1198348133415329</v>
      </c>
      <c r="F14" s="1">
        <f t="shared" si="1"/>
        <v>0.87806329861358179</v>
      </c>
    </row>
    <row r="15" spans="1:13" x14ac:dyDescent="0.25">
      <c r="A15" s="1" t="s">
        <v>0</v>
      </c>
      <c r="B15" s="4">
        <v>1.56135585950041</v>
      </c>
      <c r="C15" s="4">
        <v>1.8623007869692294</v>
      </c>
      <c r="D15" s="4">
        <v>1.4879441063719752</v>
      </c>
      <c r="E15" s="1">
        <f t="shared" si="0"/>
        <v>0.16196709514054525</v>
      </c>
      <c r="F15" s="1">
        <f t="shared" si="1"/>
        <v>1.637200250947205</v>
      </c>
    </row>
    <row r="16" spans="1:13" x14ac:dyDescent="0.25">
      <c r="A16" s="1" t="s">
        <v>7</v>
      </c>
      <c r="B16" s="5">
        <v>1.2538208261238053</v>
      </c>
      <c r="C16" s="5">
        <v>1.3572697292634905</v>
      </c>
      <c r="D16" s="5">
        <v>1.2365880298881078</v>
      </c>
      <c r="E16" s="1">
        <f t="shared" si="0"/>
        <v>5.3294483132283556E-2</v>
      </c>
      <c r="F16" s="1">
        <f t="shared" si="1"/>
        <v>1.2825595284251345</v>
      </c>
    </row>
    <row r="17" spans="1:6" x14ac:dyDescent="0.25">
      <c r="A17" s="1" t="s">
        <v>1</v>
      </c>
      <c r="B17" s="7">
        <v>1.3155539559695639</v>
      </c>
      <c r="C17" s="7">
        <v>1.5813930331726709</v>
      </c>
      <c r="D17" s="7">
        <v>1.6123415052551369</v>
      </c>
      <c r="E17" s="1">
        <f t="shared" si="0"/>
        <v>0.13321289239549977</v>
      </c>
      <c r="F17" s="1">
        <f t="shared" si="1"/>
        <v>1.5030961647991239</v>
      </c>
    </row>
    <row r="18" spans="1:6" x14ac:dyDescent="0.25">
      <c r="A18" s="1" t="s">
        <v>8</v>
      </c>
      <c r="B18" s="8">
        <v>1.3289566828475454</v>
      </c>
      <c r="C18" s="8">
        <v>1.1258236549704901</v>
      </c>
      <c r="D18" s="8">
        <v>1.42061484170662</v>
      </c>
      <c r="E18" s="1">
        <f t="shared" si="0"/>
        <v>0.12318283108959611</v>
      </c>
      <c r="F18" s="1">
        <f t="shared" si="1"/>
        <v>1.2917983931748851</v>
      </c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18"/>
  <sheetViews>
    <sheetView workbookViewId="0">
      <selection activeCell="L11" sqref="A1:XFD1048576"/>
    </sheetView>
  </sheetViews>
  <sheetFormatPr defaultRowHeight="15.6" x14ac:dyDescent="0.25"/>
  <cols>
    <col min="1" max="1" width="25.19921875" style="2" bestFit="1" customWidth="1"/>
    <col min="2" max="16384" width="8.79687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5">
      <c r="A2" s="1">
        <v>1</v>
      </c>
      <c r="B2" s="3">
        <v>0.6761325496573215</v>
      </c>
      <c r="C2" s="3">
        <v>0.75697863194385173</v>
      </c>
      <c r="D2" s="3">
        <v>0.78527790922767104</v>
      </c>
      <c r="E2" s="3">
        <v>0.87269251431139938</v>
      </c>
      <c r="F2" s="3">
        <v>0.73927819258742955</v>
      </c>
      <c r="G2" s="3">
        <v>0.8216511388604224</v>
      </c>
      <c r="H2" s="4">
        <v>1.7737439006700013</v>
      </c>
      <c r="I2" s="4">
        <v>1.2872837230425398</v>
      </c>
      <c r="J2" s="4">
        <v>1.4638010909874282</v>
      </c>
      <c r="K2" s="4">
        <v>1.56135585950041</v>
      </c>
      <c r="L2" s="4">
        <v>1.8623007869692294</v>
      </c>
      <c r="M2" s="4">
        <v>1.4879441063719752</v>
      </c>
    </row>
    <row r="3" spans="1:13" x14ac:dyDescent="0.25">
      <c r="A3" s="1">
        <v>2</v>
      </c>
      <c r="B3" s="5">
        <v>0.66893786740867422</v>
      </c>
      <c r="C3" s="5">
        <v>1.0783656787482874</v>
      </c>
      <c r="D3" s="5">
        <v>1.2472523858792657</v>
      </c>
      <c r="E3" s="6">
        <v>0.99564514442570529</v>
      </c>
      <c r="F3" s="6">
        <v>0.78332569909375016</v>
      </c>
      <c r="G3" s="6">
        <v>0.92712125521568067</v>
      </c>
      <c r="H3" s="7">
        <v>1.835600257922759</v>
      </c>
      <c r="I3" s="7">
        <v>1.9177261278556101</v>
      </c>
      <c r="J3" s="7">
        <v>1.7760502164210348</v>
      </c>
      <c r="K3" s="8">
        <v>1.2996255789731708</v>
      </c>
      <c r="L3" s="8">
        <v>1.4107677843878346</v>
      </c>
      <c r="M3" s="8">
        <v>1.5147624360866501</v>
      </c>
    </row>
    <row r="4" spans="1:13" x14ac:dyDescent="0.25">
      <c r="A4" s="1">
        <v>3</v>
      </c>
      <c r="B4" s="5">
        <v>1.2538208261238053</v>
      </c>
      <c r="C4" s="5">
        <v>1.3572697292634905</v>
      </c>
      <c r="D4" s="5">
        <v>1.2365880298881078</v>
      </c>
      <c r="E4" s="6">
        <v>1.0186163117545024</v>
      </c>
      <c r="F4" s="6">
        <v>0.88978808231136275</v>
      </c>
      <c r="G4" s="6">
        <v>0.72578550177487988</v>
      </c>
      <c r="H4" s="7">
        <v>1.3155539559695639</v>
      </c>
      <c r="I4" s="7">
        <v>1.5813930331726709</v>
      </c>
      <c r="J4" s="7">
        <v>1.6123415052551369</v>
      </c>
      <c r="K4" s="8">
        <v>1.3289566828475454</v>
      </c>
      <c r="L4" s="8">
        <v>1.1258236549704901</v>
      </c>
      <c r="M4" s="8">
        <v>1.42061484170662</v>
      </c>
    </row>
    <row r="5" spans="1:13" x14ac:dyDescent="0.25">
      <c r="A5" s="1">
        <v>4</v>
      </c>
      <c r="B5" s="5">
        <v>1.4691004711841451</v>
      </c>
      <c r="C5" s="5">
        <v>1.1910866081726676</v>
      </c>
      <c r="D5" s="5">
        <v>0.99524823201171253</v>
      </c>
      <c r="E5" s="6">
        <v>1.4264061021398602</v>
      </c>
      <c r="F5" s="6">
        <v>1.4128350523126125</v>
      </c>
      <c r="G5" s="6">
        <v>1.1340179202641569</v>
      </c>
      <c r="H5" s="7">
        <v>1.7820273827431257</v>
      </c>
      <c r="I5" s="7">
        <v>1.6242894384019653</v>
      </c>
      <c r="J5" s="7">
        <v>1.2974775684234312</v>
      </c>
      <c r="K5" s="8">
        <v>2.1232379613081975</v>
      </c>
      <c r="L5" s="8">
        <v>1.4106017584977926</v>
      </c>
      <c r="M5" s="8">
        <v>2.1020702870403198</v>
      </c>
    </row>
    <row r="6" spans="1:13" x14ac:dyDescent="0.25">
      <c r="A6" s="1">
        <v>5</v>
      </c>
      <c r="B6" s="5">
        <v>1.6626883916156452</v>
      </c>
      <c r="C6" s="5">
        <v>1.7797811080494563</v>
      </c>
      <c r="D6" s="5">
        <v>1.8877897766055209</v>
      </c>
      <c r="E6" s="6">
        <v>0.97430930012344863</v>
      </c>
      <c r="F6" s="6">
        <v>0.82723627240111552</v>
      </c>
      <c r="G6" s="6">
        <v>0.84189250984799358</v>
      </c>
      <c r="H6" s="7">
        <v>1.2949357701403241</v>
      </c>
      <c r="I6" s="7">
        <v>1.6677786412199422</v>
      </c>
      <c r="J6" s="7">
        <v>1.3158900683902959</v>
      </c>
      <c r="K6" s="8">
        <v>1.6476306106139</v>
      </c>
      <c r="L6" s="8">
        <v>1.6011586498991499</v>
      </c>
      <c r="M6" s="8">
        <v>1.5881529351462</v>
      </c>
    </row>
    <row r="7" spans="1:13" x14ac:dyDescent="0.25">
      <c r="A7" s="1">
        <v>6</v>
      </c>
      <c r="B7" s="5">
        <v>2.123068309643616</v>
      </c>
      <c r="C7" s="5">
        <v>2.2677223377487508</v>
      </c>
      <c r="D7" s="5">
        <v>2.4725622914348282</v>
      </c>
      <c r="E7" s="6">
        <v>0.95222730614398443</v>
      </c>
      <c r="F7" s="6">
        <v>1.337311811760008</v>
      </c>
      <c r="G7" s="6">
        <v>1.1863235080153809</v>
      </c>
      <c r="H7" s="7">
        <v>1.6983917457968971</v>
      </c>
      <c r="I7" s="7">
        <v>1.3388569357989126</v>
      </c>
      <c r="J7" s="7">
        <v>1.953404650453803</v>
      </c>
      <c r="K7" s="8">
        <v>0.84903229847098627</v>
      </c>
      <c r="L7" s="8">
        <v>1.5515075377272101</v>
      </c>
      <c r="M7" s="8">
        <v>1.4361853717512001</v>
      </c>
    </row>
    <row r="8" spans="1:13" x14ac:dyDescent="0.25">
      <c r="A8" s="1">
        <v>7</v>
      </c>
      <c r="B8" s="5">
        <v>1.7892090364183153</v>
      </c>
      <c r="C8" s="5">
        <v>1.7694220065566324</v>
      </c>
      <c r="D8" s="5">
        <v>1.9073165983892932</v>
      </c>
      <c r="E8" s="6">
        <v>0.87376873164763158</v>
      </c>
      <c r="F8" s="6">
        <v>0.82907917708978063</v>
      </c>
      <c r="G8" s="6">
        <v>1.1081531108452143</v>
      </c>
      <c r="H8" s="7">
        <v>0.97429435216998361</v>
      </c>
      <c r="I8" s="7">
        <v>1.4486414089807733</v>
      </c>
      <c r="J8" s="7">
        <v>1.4113708785155272</v>
      </c>
      <c r="K8" s="8">
        <v>1.9594573526205701</v>
      </c>
      <c r="L8" s="8">
        <v>2.0254693286358898</v>
      </c>
      <c r="M8" s="8">
        <v>2.0114868182956216</v>
      </c>
    </row>
    <row r="9" spans="1:13" x14ac:dyDescent="0.25">
      <c r="A9" s="1">
        <v>8</v>
      </c>
      <c r="B9" s="5">
        <v>-6.5778506581826962E-2</v>
      </c>
      <c r="C9" s="5">
        <v>-6.8666774588561116E-2</v>
      </c>
      <c r="D9" s="5">
        <v>0.11484103610724847</v>
      </c>
      <c r="E9" s="6">
        <v>0.78015612722275807</v>
      </c>
      <c r="F9" s="6">
        <v>0.41663356713156285</v>
      </c>
      <c r="G9" s="6">
        <v>-0.40981379091295972</v>
      </c>
      <c r="H9" s="7">
        <v>0.3335771311502671</v>
      </c>
      <c r="I9" s="7">
        <v>0.197291912998736</v>
      </c>
      <c r="J9" s="7">
        <v>-7.7806187007384607E-3</v>
      </c>
      <c r="K9" s="8">
        <v>0.21741853403103992</v>
      </c>
      <c r="L9" s="8">
        <v>0.15068875510811902</v>
      </c>
      <c r="M9" s="8">
        <v>0.1118896946218627</v>
      </c>
    </row>
    <row r="12" spans="1:13" ht="46.8" x14ac:dyDescent="0.25">
      <c r="A12" s="1" t="s">
        <v>21</v>
      </c>
      <c r="B12" s="1" t="s">
        <v>22</v>
      </c>
      <c r="C12" s="1" t="s">
        <v>23</v>
      </c>
      <c r="D12" s="1" t="s">
        <v>24</v>
      </c>
      <c r="E12" s="1" t="s">
        <v>26</v>
      </c>
      <c r="F12" s="1" t="s">
        <v>25</v>
      </c>
    </row>
    <row r="13" spans="1:13" x14ac:dyDescent="0.25">
      <c r="A13" s="1" t="s">
        <v>2</v>
      </c>
      <c r="B13" s="3">
        <v>0.75697863194385173</v>
      </c>
      <c r="C13" s="3">
        <v>1.28527790922767</v>
      </c>
      <c r="D13" s="3">
        <v>0.87269251431139938</v>
      </c>
      <c r="E13" s="1">
        <f t="shared" ref="E13:E18" si="0">STDEVPA(B13:D13)</f>
        <v>0.22674423600401258</v>
      </c>
      <c r="F13" s="1">
        <f t="shared" ref="F13:F18" si="1">AVERAGE(B13:D13)</f>
        <v>0.97164968516097383</v>
      </c>
    </row>
    <row r="14" spans="1:13" x14ac:dyDescent="0.25">
      <c r="A14" s="1" t="s">
        <v>9</v>
      </c>
      <c r="B14" s="6">
        <v>1.4264061021398602</v>
      </c>
      <c r="C14" s="6">
        <v>1.4128350523126125</v>
      </c>
      <c r="D14" s="6">
        <v>1.1340179202641569</v>
      </c>
      <c r="E14" s="1">
        <f t="shared" si="0"/>
        <v>0.13474833143379364</v>
      </c>
      <c r="F14" s="1">
        <f t="shared" si="1"/>
        <v>1.3244196915722097</v>
      </c>
    </row>
    <row r="15" spans="1:13" x14ac:dyDescent="0.25">
      <c r="A15" s="1" t="s">
        <v>0</v>
      </c>
      <c r="B15" s="4">
        <v>1.4613558595004099</v>
      </c>
      <c r="C15" s="4">
        <v>1.9623007869692299</v>
      </c>
      <c r="D15" s="4">
        <v>1.7737439006700013</v>
      </c>
      <c r="E15" s="1">
        <f t="shared" si="0"/>
        <v>0.20658218918423943</v>
      </c>
      <c r="F15" s="1">
        <f t="shared" si="1"/>
        <v>1.7324668490465471</v>
      </c>
    </row>
    <row r="16" spans="1:13" x14ac:dyDescent="0.25">
      <c r="A16" s="1" t="s">
        <v>10</v>
      </c>
      <c r="B16" s="5">
        <v>1.6691004711841499</v>
      </c>
      <c r="C16" s="5">
        <v>1.1910866081726701</v>
      </c>
      <c r="D16" s="5">
        <v>0.99524823201171297</v>
      </c>
      <c r="E16" s="1">
        <f t="shared" si="0"/>
        <v>0.28302468738928599</v>
      </c>
      <c r="F16" s="1">
        <f t="shared" si="1"/>
        <v>1.285145103789511</v>
      </c>
    </row>
    <row r="17" spans="1:6" x14ac:dyDescent="0.25">
      <c r="A17" s="1" t="s">
        <v>1</v>
      </c>
      <c r="B17" s="7">
        <v>1.7820273827431257</v>
      </c>
      <c r="C17" s="7">
        <v>1.6242894384019653</v>
      </c>
      <c r="D17" s="7">
        <v>1.2974775684234312</v>
      </c>
      <c r="E17" s="1">
        <f t="shared" si="0"/>
        <v>0.20179081027448423</v>
      </c>
      <c r="F17" s="1">
        <f t="shared" si="1"/>
        <v>1.5679314631895072</v>
      </c>
    </row>
    <row r="18" spans="1:6" x14ac:dyDescent="0.25">
      <c r="A18" s="1" t="s">
        <v>11</v>
      </c>
      <c r="B18" s="8">
        <v>2.1232379613081975</v>
      </c>
      <c r="C18" s="8">
        <v>1.4106017584977926</v>
      </c>
      <c r="D18" s="8">
        <v>2.1020702870403198</v>
      </c>
      <c r="E18" s="1">
        <f t="shared" si="0"/>
        <v>0.33106346386467811</v>
      </c>
      <c r="F18" s="1">
        <f t="shared" si="1"/>
        <v>1.8786366689487701</v>
      </c>
    </row>
  </sheetData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18"/>
  <sheetViews>
    <sheetView topLeftCell="A10" workbookViewId="0">
      <selection activeCell="P12" sqref="A1:XFD1048576"/>
    </sheetView>
  </sheetViews>
  <sheetFormatPr defaultRowHeight="15.6" x14ac:dyDescent="0.25"/>
  <cols>
    <col min="1" max="1" width="25.19921875" style="2" bestFit="1" customWidth="1"/>
    <col min="2" max="16384" width="8.79687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5">
      <c r="A2" s="1">
        <v>1</v>
      </c>
      <c r="B2" s="3">
        <v>0.6761325496573215</v>
      </c>
      <c r="C2" s="3">
        <v>0.75697863194385173</v>
      </c>
      <c r="D2" s="3">
        <v>0.78527790922767104</v>
      </c>
      <c r="E2" s="3">
        <v>0.87269251431139938</v>
      </c>
      <c r="F2" s="3">
        <v>0.73927819258742955</v>
      </c>
      <c r="G2" s="3">
        <v>0.8216511388604224</v>
      </c>
      <c r="H2" s="4">
        <v>1.7737439006700013</v>
      </c>
      <c r="I2" s="4">
        <v>1.2872837230425398</v>
      </c>
      <c r="J2" s="4">
        <v>1.4638010909874282</v>
      </c>
      <c r="K2" s="4">
        <v>1.56135585950041</v>
      </c>
      <c r="L2" s="4">
        <v>1.8623007869692294</v>
      </c>
      <c r="M2" s="4">
        <v>1.4879441063719752</v>
      </c>
    </row>
    <row r="3" spans="1:13" x14ac:dyDescent="0.25">
      <c r="A3" s="1">
        <v>2</v>
      </c>
      <c r="B3" s="5">
        <v>0.66893786740867422</v>
      </c>
      <c r="C3" s="5">
        <v>1.0783656787482874</v>
      </c>
      <c r="D3" s="5">
        <v>1.2472523858792657</v>
      </c>
      <c r="E3" s="6">
        <v>0.99564514442570529</v>
      </c>
      <c r="F3" s="6">
        <v>0.78332569909375016</v>
      </c>
      <c r="G3" s="6">
        <v>0.92712125521568067</v>
      </c>
      <c r="H3" s="7">
        <v>1.835600257922759</v>
      </c>
      <c r="I3" s="7">
        <v>1.9177261278556101</v>
      </c>
      <c r="J3" s="7">
        <v>1.7760502164210348</v>
      </c>
      <c r="K3" s="8">
        <v>1.2996255789731708</v>
      </c>
      <c r="L3" s="8">
        <v>1.4107677843878346</v>
      </c>
      <c r="M3" s="8">
        <v>1.5147624360866501</v>
      </c>
    </row>
    <row r="4" spans="1:13" x14ac:dyDescent="0.25">
      <c r="A4" s="1">
        <v>3</v>
      </c>
      <c r="B4" s="5">
        <v>1.2538208261238053</v>
      </c>
      <c r="C4" s="5">
        <v>1.3572697292634905</v>
      </c>
      <c r="D4" s="5">
        <v>1.2365880298881078</v>
      </c>
      <c r="E4" s="6">
        <v>1.0186163117545024</v>
      </c>
      <c r="F4" s="6">
        <v>0.88978808231136275</v>
      </c>
      <c r="G4" s="6">
        <v>0.72578550177487988</v>
      </c>
      <c r="H4" s="7">
        <v>1.3155539559695639</v>
      </c>
      <c r="I4" s="7">
        <v>1.5813930331726709</v>
      </c>
      <c r="J4" s="7">
        <v>1.6123415052551369</v>
      </c>
      <c r="K4" s="8">
        <v>1.3289566828475454</v>
      </c>
      <c r="L4" s="8">
        <v>1.1258236549704901</v>
      </c>
      <c r="M4" s="8">
        <v>1.42061484170662</v>
      </c>
    </row>
    <row r="5" spans="1:13" x14ac:dyDescent="0.25">
      <c r="A5" s="1">
        <v>4</v>
      </c>
      <c r="B5" s="5">
        <v>1.4691004711841451</v>
      </c>
      <c r="C5" s="5">
        <v>1.1910866081726676</v>
      </c>
      <c r="D5" s="5">
        <v>0.99524823201171253</v>
      </c>
      <c r="E5" s="6">
        <v>1.4264061021398602</v>
      </c>
      <c r="F5" s="6">
        <v>1.4128350523126125</v>
      </c>
      <c r="G5" s="6">
        <v>1.1340179202641569</v>
      </c>
      <c r="H5" s="7">
        <v>1.7820273827431257</v>
      </c>
      <c r="I5" s="7">
        <v>1.6242894384019653</v>
      </c>
      <c r="J5" s="7">
        <v>1.2974775684234312</v>
      </c>
      <c r="K5" s="8">
        <v>2.1232379613081975</v>
      </c>
      <c r="L5" s="8">
        <v>1.4106017584977926</v>
      </c>
      <c r="M5" s="8">
        <v>2.1020702870403198</v>
      </c>
    </row>
    <row r="6" spans="1:13" x14ac:dyDescent="0.25">
      <c r="A6" s="1">
        <v>5</v>
      </c>
      <c r="B6" s="5">
        <v>1.6626883916156452</v>
      </c>
      <c r="C6" s="5">
        <v>1.7797811080494563</v>
      </c>
      <c r="D6" s="5">
        <v>1.8877897766055209</v>
      </c>
      <c r="E6" s="6">
        <v>0.97430930012344863</v>
      </c>
      <c r="F6" s="6">
        <v>0.82723627240111552</v>
      </c>
      <c r="G6" s="6">
        <v>0.84189250984799358</v>
      </c>
      <c r="H6" s="7">
        <v>1.2949357701403241</v>
      </c>
      <c r="I6" s="7">
        <v>1.6677786412199422</v>
      </c>
      <c r="J6" s="7">
        <v>1.3158900683902959</v>
      </c>
      <c r="K6" s="8">
        <v>1.6476306106139</v>
      </c>
      <c r="L6" s="8">
        <v>1.6011586498991499</v>
      </c>
      <c r="M6" s="8">
        <v>1.5881529351462</v>
      </c>
    </row>
    <row r="7" spans="1:13" x14ac:dyDescent="0.25">
      <c r="A7" s="1">
        <v>6</v>
      </c>
      <c r="B7" s="5">
        <v>2.123068309643616</v>
      </c>
      <c r="C7" s="5">
        <v>2.2677223377487508</v>
      </c>
      <c r="D7" s="5">
        <v>2.4725622914348282</v>
      </c>
      <c r="E7" s="6">
        <v>0.95222730614398443</v>
      </c>
      <c r="F7" s="6">
        <v>1.337311811760008</v>
      </c>
      <c r="G7" s="6">
        <v>1.1863235080153809</v>
      </c>
      <c r="H7" s="7">
        <v>1.6983917457968971</v>
      </c>
      <c r="I7" s="7">
        <v>1.3388569357989126</v>
      </c>
      <c r="J7" s="7">
        <v>1.953404650453803</v>
      </c>
      <c r="K7" s="8">
        <v>0.84903229847098627</v>
      </c>
      <c r="L7" s="8">
        <v>1.5515075377272101</v>
      </c>
      <c r="M7" s="8">
        <v>1.4361853717512001</v>
      </c>
    </row>
    <row r="8" spans="1:13" x14ac:dyDescent="0.25">
      <c r="A8" s="1">
        <v>7</v>
      </c>
      <c r="B8" s="5">
        <v>1.7892090364183153</v>
      </c>
      <c r="C8" s="5">
        <v>1.7694220065566324</v>
      </c>
      <c r="D8" s="5">
        <v>1.9073165983892932</v>
      </c>
      <c r="E8" s="6">
        <v>0.87376873164763158</v>
      </c>
      <c r="F8" s="6">
        <v>0.82907917708978063</v>
      </c>
      <c r="G8" s="6">
        <v>1.1081531108452143</v>
      </c>
      <c r="H8" s="7">
        <v>0.97429435216998361</v>
      </c>
      <c r="I8" s="7">
        <v>1.4486414089807733</v>
      </c>
      <c r="J8" s="7">
        <v>1.4113708785155272</v>
      </c>
      <c r="K8" s="8">
        <v>1.9594573526205701</v>
      </c>
      <c r="L8" s="8">
        <v>2.0254693286358898</v>
      </c>
      <c r="M8" s="8">
        <v>2.0114868182956216</v>
      </c>
    </row>
    <row r="9" spans="1:13" x14ac:dyDescent="0.25">
      <c r="A9" s="1">
        <v>8</v>
      </c>
      <c r="B9" s="5">
        <v>-6.5778506581826962E-2</v>
      </c>
      <c r="C9" s="5">
        <v>-6.8666774588561116E-2</v>
      </c>
      <c r="D9" s="5">
        <v>0.11484103610724847</v>
      </c>
      <c r="E9" s="6">
        <v>0.78015612722275807</v>
      </c>
      <c r="F9" s="6">
        <v>0.41663356713156285</v>
      </c>
      <c r="G9" s="6">
        <v>-0.40981379091295972</v>
      </c>
      <c r="H9" s="7">
        <v>0.3335771311502671</v>
      </c>
      <c r="I9" s="7">
        <v>0.197291912998736</v>
      </c>
      <c r="J9" s="7">
        <v>-7.7806187007384607E-3</v>
      </c>
      <c r="K9" s="8">
        <v>0.21741853403103992</v>
      </c>
      <c r="L9" s="8">
        <v>0.15068875510811902</v>
      </c>
      <c r="M9" s="8">
        <v>0.1118896946218627</v>
      </c>
    </row>
    <row r="12" spans="1:13" ht="46.8" x14ac:dyDescent="0.25">
      <c r="A12" s="1" t="s">
        <v>21</v>
      </c>
      <c r="B12" s="1" t="s">
        <v>22</v>
      </c>
      <c r="C12" s="1" t="s">
        <v>23</v>
      </c>
      <c r="D12" s="1" t="s">
        <v>24</v>
      </c>
      <c r="E12" s="1" t="s">
        <v>26</v>
      </c>
      <c r="F12" s="1" t="s">
        <v>25</v>
      </c>
    </row>
    <row r="13" spans="1:13" x14ac:dyDescent="0.25">
      <c r="A13" s="1" t="s">
        <v>2</v>
      </c>
      <c r="B13" s="3">
        <v>1.2756978631943801</v>
      </c>
      <c r="C13" s="3">
        <v>1.28527790922767</v>
      </c>
      <c r="D13" s="3">
        <v>1.18726925143113</v>
      </c>
      <c r="E13" s="1">
        <f t="shared" ref="E13:E18" si="0">STDEVPA(B13:D13)</f>
        <v>4.4117385919656103E-2</v>
      </c>
      <c r="F13" s="1">
        <f t="shared" ref="F13:F18" si="1">AVERAGE(B13:D13)</f>
        <v>1.24941500795106</v>
      </c>
    </row>
    <row r="14" spans="1:13" x14ac:dyDescent="0.25">
      <c r="A14" s="1" t="s">
        <v>12</v>
      </c>
      <c r="B14" s="6">
        <v>1.0974309300123399</v>
      </c>
      <c r="C14" s="6">
        <v>1.4827236272401101</v>
      </c>
      <c r="D14" s="6">
        <v>1.38418925098479</v>
      </c>
      <c r="E14" s="1">
        <f t="shared" si="0"/>
        <v>0.16343188200049516</v>
      </c>
      <c r="F14" s="1">
        <f t="shared" si="1"/>
        <v>1.3214479360790798</v>
      </c>
    </row>
    <row r="15" spans="1:13" x14ac:dyDescent="0.25">
      <c r="A15" s="1" t="s">
        <v>0</v>
      </c>
      <c r="B15" s="4">
        <v>1.6613558595004101</v>
      </c>
      <c r="C15" s="4">
        <v>1.8623007869692294</v>
      </c>
      <c r="D15" s="4">
        <v>1.7737439006700013</v>
      </c>
      <c r="E15" s="1">
        <f t="shared" si="0"/>
        <v>8.2227501336502862E-2</v>
      </c>
      <c r="F15" s="1">
        <f t="shared" si="1"/>
        <v>1.7658001823798803</v>
      </c>
    </row>
    <row r="16" spans="1:13" x14ac:dyDescent="0.25">
      <c r="A16" s="1" t="s">
        <v>13</v>
      </c>
      <c r="B16" s="7">
        <v>1.2949357701403241</v>
      </c>
      <c r="C16" s="7">
        <v>1.6677786412199422</v>
      </c>
      <c r="D16" s="7">
        <v>1.3158900683902959</v>
      </c>
      <c r="E16" s="1">
        <f t="shared" si="0"/>
        <v>0.17103490768395099</v>
      </c>
      <c r="F16" s="1">
        <f t="shared" si="1"/>
        <v>1.4262014932501874</v>
      </c>
    </row>
    <row r="17" spans="1:6" x14ac:dyDescent="0.25">
      <c r="A17" s="1" t="s">
        <v>1</v>
      </c>
      <c r="B17" s="5">
        <v>1.56268839161565</v>
      </c>
      <c r="C17" s="5">
        <v>1.7797811080494563</v>
      </c>
      <c r="D17" s="5">
        <v>1.9877897766055199</v>
      </c>
      <c r="E17" s="1">
        <f t="shared" si="0"/>
        <v>0.17356012126554013</v>
      </c>
      <c r="F17" s="1">
        <f t="shared" si="1"/>
        <v>1.7767530920902086</v>
      </c>
    </row>
    <row r="18" spans="1:6" x14ac:dyDescent="0.25">
      <c r="A18" s="1" t="s">
        <v>14</v>
      </c>
      <c r="B18" s="8">
        <v>1.6476306106139</v>
      </c>
      <c r="C18" s="8">
        <v>1.6011586498991499</v>
      </c>
      <c r="D18" s="8">
        <v>1.5881529351462</v>
      </c>
      <c r="E18" s="1">
        <f t="shared" si="0"/>
        <v>2.5530778000830943E-2</v>
      </c>
      <c r="F18" s="1">
        <f t="shared" si="1"/>
        <v>1.6123140652197498</v>
      </c>
    </row>
  </sheetData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18"/>
  <sheetViews>
    <sheetView workbookViewId="0">
      <selection sqref="A1:XFD1048576"/>
    </sheetView>
  </sheetViews>
  <sheetFormatPr defaultRowHeight="15.6" x14ac:dyDescent="0.25"/>
  <cols>
    <col min="1" max="1" width="25.19921875" style="2" bestFit="1" customWidth="1"/>
    <col min="2" max="16384" width="8.79687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5">
      <c r="A2" s="1">
        <v>1</v>
      </c>
      <c r="B2" s="3">
        <v>0.6761325496573215</v>
      </c>
      <c r="C2" s="3">
        <v>0.75697863194385173</v>
      </c>
      <c r="D2" s="3">
        <v>0.78527790922767104</v>
      </c>
      <c r="E2" s="3">
        <v>0.87269251431139938</v>
      </c>
      <c r="F2" s="3">
        <v>0.73927819258742955</v>
      </c>
      <c r="G2" s="3">
        <v>0.8216511388604224</v>
      </c>
      <c r="H2" s="4">
        <v>1.7737439006700013</v>
      </c>
      <c r="I2" s="4">
        <v>1.2872837230425398</v>
      </c>
      <c r="J2" s="4">
        <v>1.4638010909874282</v>
      </c>
      <c r="K2" s="4">
        <v>1.56135585950041</v>
      </c>
      <c r="L2" s="4">
        <v>1.8623007869692294</v>
      </c>
      <c r="M2" s="4">
        <v>1.4879441063719752</v>
      </c>
    </row>
    <row r="3" spans="1:13" x14ac:dyDescent="0.25">
      <c r="A3" s="1">
        <v>2</v>
      </c>
      <c r="B3" s="5">
        <v>0.66893786740867422</v>
      </c>
      <c r="C3" s="5">
        <v>1.0783656787482874</v>
      </c>
      <c r="D3" s="5">
        <v>1.2472523858792657</v>
      </c>
      <c r="E3" s="6">
        <v>0.99564514442570529</v>
      </c>
      <c r="F3" s="6">
        <v>0.78332569909375016</v>
      </c>
      <c r="G3" s="6">
        <v>0.92712125521568067</v>
      </c>
      <c r="H3" s="7">
        <v>1.835600257922759</v>
      </c>
      <c r="I3" s="7">
        <v>1.9177261278556101</v>
      </c>
      <c r="J3" s="7">
        <v>1.7760502164210348</v>
      </c>
      <c r="K3" s="8">
        <v>1.2996255789731708</v>
      </c>
      <c r="L3" s="8">
        <v>1.4107677843878346</v>
      </c>
      <c r="M3" s="8">
        <v>1.5147624360866501</v>
      </c>
    </row>
    <row r="4" spans="1:13" x14ac:dyDescent="0.25">
      <c r="A4" s="1">
        <v>3</v>
      </c>
      <c r="B4" s="5">
        <v>1.2538208261238053</v>
      </c>
      <c r="C4" s="5">
        <v>1.3572697292634905</v>
      </c>
      <c r="D4" s="5">
        <v>1.2365880298881078</v>
      </c>
      <c r="E4" s="6">
        <v>1.0186163117545024</v>
      </c>
      <c r="F4" s="6">
        <v>0.88978808231136275</v>
      </c>
      <c r="G4" s="6">
        <v>0.72578550177487988</v>
      </c>
      <c r="H4" s="7">
        <v>1.3155539559695639</v>
      </c>
      <c r="I4" s="7">
        <v>1.5813930331726709</v>
      </c>
      <c r="J4" s="7">
        <v>1.6123415052551369</v>
      </c>
      <c r="K4" s="8">
        <v>1.3289566828475454</v>
      </c>
      <c r="L4" s="8">
        <v>1.1258236549704901</v>
      </c>
      <c r="M4" s="8">
        <v>1.42061484170662</v>
      </c>
    </row>
    <row r="5" spans="1:13" x14ac:dyDescent="0.25">
      <c r="A5" s="1">
        <v>4</v>
      </c>
      <c r="B5" s="5">
        <v>1.4691004711841451</v>
      </c>
      <c r="C5" s="5">
        <v>1.1910866081726676</v>
      </c>
      <c r="D5" s="5">
        <v>0.99524823201171253</v>
      </c>
      <c r="E5" s="6">
        <v>1.4264061021398602</v>
      </c>
      <c r="F5" s="6">
        <v>1.4128350523126125</v>
      </c>
      <c r="G5" s="6">
        <v>1.1340179202641569</v>
      </c>
      <c r="H5" s="7">
        <v>1.7820273827431257</v>
      </c>
      <c r="I5" s="7">
        <v>1.6242894384019653</v>
      </c>
      <c r="J5" s="7">
        <v>1.2974775684234312</v>
      </c>
      <c r="K5" s="8">
        <v>2.1232379613081975</v>
      </c>
      <c r="L5" s="8">
        <v>1.4106017584977926</v>
      </c>
      <c r="M5" s="8">
        <v>2.1020702870403198</v>
      </c>
    </row>
    <row r="6" spans="1:13" x14ac:dyDescent="0.25">
      <c r="A6" s="1">
        <v>5</v>
      </c>
      <c r="B6" s="5">
        <v>1.6626883916156452</v>
      </c>
      <c r="C6" s="5">
        <v>1.7797811080494563</v>
      </c>
      <c r="D6" s="5">
        <v>1.8877897766055209</v>
      </c>
      <c r="E6" s="6">
        <v>0.97430930012344863</v>
      </c>
      <c r="F6" s="6">
        <v>0.82723627240111552</v>
      </c>
      <c r="G6" s="6">
        <v>0.84189250984799358</v>
      </c>
      <c r="H6" s="7">
        <v>1.2949357701403241</v>
      </c>
      <c r="I6" s="7">
        <v>1.6677786412199422</v>
      </c>
      <c r="J6" s="7">
        <v>1.3158900683902959</v>
      </c>
      <c r="K6" s="8">
        <v>1.6476306106139</v>
      </c>
      <c r="L6" s="8">
        <v>1.6011586498991499</v>
      </c>
      <c r="M6" s="8">
        <v>1.5881529351462</v>
      </c>
    </row>
    <row r="7" spans="1:13" x14ac:dyDescent="0.25">
      <c r="A7" s="1">
        <v>6</v>
      </c>
      <c r="B7" s="5">
        <v>2.123068309643616</v>
      </c>
      <c r="C7" s="5">
        <v>2.2677223377487508</v>
      </c>
      <c r="D7" s="5">
        <v>2.4725622914348282</v>
      </c>
      <c r="E7" s="6">
        <v>0.95222730614398443</v>
      </c>
      <c r="F7" s="6">
        <v>1.337311811760008</v>
      </c>
      <c r="G7" s="6">
        <v>1.1863235080153809</v>
      </c>
      <c r="H7" s="7">
        <v>1.6983917457968971</v>
      </c>
      <c r="I7" s="7">
        <v>1.3388569357989126</v>
      </c>
      <c r="J7" s="7">
        <v>1.953404650453803</v>
      </c>
      <c r="K7" s="8">
        <v>0.84903229847098627</v>
      </c>
      <c r="L7" s="8">
        <v>1.5515075377272101</v>
      </c>
      <c r="M7" s="8">
        <v>1.4361853717512001</v>
      </c>
    </row>
    <row r="8" spans="1:13" x14ac:dyDescent="0.25">
      <c r="A8" s="1">
        <v>7</v>
      </c>
      <c r="B8" s="5">
        <v>1.7892090364183153</v>
      </c>
      <c r="C8" s="5">
        <v>1.7694220065566324</v>
      </c>
      <c r="D8" s="5">
        <v>1.9073165983892932</v>
      </c>
      <c r="E8" s="6">
        <v>0.87376873164763158</v>
      </c>
      <c r="F8" s="6">
        <v>0.82907917708978063</v>
      </c>
      <c r="G8" s="6">
        <v>1.1081531108452143</v>
      </c>
      <c r="H8" s="7">
        <v>0.97429435216998361</v>
      </c>
      <c r="I8" s="7">
        <v>1.4486414089807733</v>
      </c>
      <c r="J8" s="7">
        <v>1.4113708785155272</v>
      </c>
      <c r="K8" s="8">
        <v>1.9594573526205701</v>
      </c>
      <c r="L8" s="8">
        <v>2.0254693286358898</v>
      </c>
      <c r="M8" s="8">
        <v>2.0114868182956216</v>
      </c>
    </row>
    <row r="9" spans="1:13" x14ac:dyDescent="0.25">
      <c r="A9" s="1">
        <v>8</v>
      </c>
      <c r="B9" s="5">
        <v>-6.5778506581826962E-2</v>
      </c>
      <c r="C9" s="5">
        <v>-6.8666774588561116E-2</v>
      </c>
      <c r="D9" s="5">
        <v>0.11484103610724847</v>
      </c>
      <c r="E9" s="6">
        <v>0.78015612722275807</v>
      </c>
      <c r="F9" s="6">
        <v>0.41663356713156285</v>
      </c>
      <c r="G9" s="6">
        <v>-0.40981379091295972</v>
      </c>
      <c r="H9" s="7">
        <v>0.3335771311502671</v>
      </c>
      <c r="I9" s="7">
        <v>0.197291912998736</v>
      </c>
      <c r="J9" s="7">
        <v>-7.7806187007384607E-3</v>
      </c>
      <c r="K9" s="8">
        <v>0.21741853403103992</v>
      </c>
      <c r="L9" s="8">
        <v>0.15068875510811902</v>
      </c>
      <c r="M9" s="8">
        <v>0.1118896946218627</v>
      </c>
    </row>
    <row r="12" spans="1:13" ht="46.8" x14ac:dyDescent="0.25">
      <c r="A12" s="1" t="s">
        <v>21</v>
      </c>
      <c r="B12" s="1" t="s">
        <v>22</v>
      </c>
      <c r="C12" s="1" t="s">
        <v>23</v>
      </c>
      <c r="D12" s="1" t="s">
        <v>24</v>
      </c>
      <c r="E12" s="1" t="s">
        <v>26</v>
      </c>
      <c r="F12" s="1" t="s">
        <v>25</v>
      </c>
    </row>
    <row r="13" spans="1:13" x14ac:dyDescent="0.25">
      <c r="A13" s="1" t="s">
        <v>2</v>
      </c>
      <c r="B13" s="3">
        <v>1.2756978631943801</v>
      </c>
      <c r="C13" s="3">
        <v>1.28527790922767</v>
      </c>
      <c r="D13" s="3">
        <v>1.18726925143113</v>
      </c>
      <c r="E13" s="1">
        <f t="shared" ref="E13:E18" si="0">STDEVPA(B13:D13)</f>
        <v>4.4117385919656103E-2</v>
      </c>
      <c r="F13" s="1">
        <f t="shared" ref="F13:F18" si="1">AVERAGE(B13:D13)</f>
        <v>1.24941500795106</v>
      </c>
    </row>
    <row r="14" spans="1:13" x14ac:dyDescent="0.25">
      <c r="A14" s="1" t="s">
        <v>15</v>
      </c>
      <c r="B14" s="6">
        <v>0.95222730614398443</v>
      </c>
      <c r="C14" s="6">
        <v>1.337311811760008</v>
      </c>
      <c r="D14" s="6">
        <v>1.1863235080153809</v>
      </c>
      <c r="E14" s="1">
        <f t="shared" si="0"/>
        <v>0.15842578916880601</v>
      </c>
      <c r="F14" s="1">
        <f t="shared" si="1"/>
        <v>1.1586208753064577</v>
      </c>
    </row>
    <row r="15" spans="1:13" x14ac:dyDescent="0.25">
      <c r="A15" s="1" t="s">
        <v>0</v>
      </c>
      <c r="B15" s="4">
        <v>1.7737439006700013</v>
      </c>
      <c r="C15" s="4">
        <v>1.8623007869692294</v>
      </c>
      <c r="D15" s="4">
        <v>1.56135585950041</v>
      </c>
      <c r="E15" s="1">
        <f t="shared" si="0"/>
        <v>0.12627960665482829</v>
      </c>
      <c r="F15" s="1">
        <f t="shared" si="1"/>
        <v>1.7324668490465471</v>
      </c>
    </row>
    <row r="16" spans="1:13" x14ac:dyDescent="0.25">
      <c r="A16" s="1" t="s">
        <v>16</v>
      </c>
      <c r="B16" s="7">
        <v>1.6983917457968971</v>
      </c>
      <c r="C16" s="7">
        <v>1.3388569357989126</v>
      </c>
      <c r="D16" s="7">
        <v>1.953404650453803</v>
      </c>
      <c r="E16" s="1">
        <f t="shared" si="0"/>
        <v>0.25209472530278665</v>
      </c>
      <c r="F16" s="1">
        <f t="shared" si="1"/>
        <v>1.6635511106832042</v>
      </c>
    </row>
    <row r="17" spans="1:6" x14ac:dyDescent="0.25">
      <c r="A17" s="1" t="s">
        <v>1</v>
      </c>
      <c r="B17" s="5">
        <v>2.123068309643616</v>
      </c>
      <c r="C17" s="5">
        <v>2.2677223377487508</v>
      </c>
      <c r="D17" s="5">
        <v>2.4725622914348282</v>
      </c>
      <c r="E17" s="1">
        <f t="shared" si="0"/>
        <v>0.14338380420761598</v>
      </c>
      <c r="F17" s="1">
        <f t="shared" si="1"/>
        <v>2.287784312942398</v>
      </c>
    </row>
    <row r="18" spans="1:6" x14ac:dyDescent="0.25">
      <c r="A18" s="1" t="s">
        <v>17</v>
      </c>
      <c r="B18" s="8">
        <v>1.7594573526205699</v>
      </c>
      <c r="C18" s="8">
        <v>2.0254693286358898</v>
      </c>
      <c r="D18" s="8">
        <v>2.21148681829562</v>
      </c>
      <c r="E18" s="1">
        <f t="shared" si="0"/>
        <v>0.18550097803915699</v>
      </c>
      <c r="F18" s="1">
        <f t="shared" si="1"/>
        <v>1.9988044998506933</v>
      </c>
    </row>
  </sheetData>
  <phoneticPr fontId="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18"/>
  <sheetViews>
    <sheetView tabSelected="1" workbookViewId="0">
      <selection sqref="A1:XFD1048576"/>
    </sheetView>
  </sheetViews>
  <sheetFormatPr defaultRowHeight="15.6" x14ac:dyDescent="0.25"/>
  <cols>
    <col min="1" max="1" width="25.19921875" style="2" bestFit="1" customWidth="1"/>
    <col min="2" max="16384" width="8.79687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5">
      <c r="A2" s="1">
        <v>1</v>
      </c>
      <c r="B2" s="3">
        <v>0.6761325496573215</v>
      </c>
      <c r="C2" s="3">
        <v>0.75697863194385173</v>
      </c>
      <c r="D2" s="3">
        <v>0.78527790922767104</v>
      </c>
      <c r="E2" s="3">
        <v>0.87269251431139938</v>
      </c>
      <c r="F2" s="3">
        <v>0.73927819258742955</v>
      </c>
      <c r="G2" s="3">
        <v>0.8216511388604224</v>
      </c>
      <c r="H2" s="4">
        <v>1.7737439006700013</v>
      </c>
      <c r="I2" s="4">
        <v>1.2872837230425398</v>
      </c>
      <c r="J2" s="4">
        <v>1.4638010909874282</v>
      </c>
      <c r="K2" s="4">
        <v>1.56135585950041</v>
      </c>
      <c r="L2" s="4">
        <v>1.8623007869692294</v>
      </c>
      <c r="M2" s="4">
        <v>1.4879441063719752</v>
      </c>
    </row>
    <row r="3" spans="1:13" x14ac:dyDescent="0.25">
      <c r="A3" s="1">
        <v>2</v>
      </c>
      <c r="B3" s="5">
        <v>0.66893786740867422</v>
      </c>
      <c r="C3" s="5">
        <v>1.0783656787482874</v>
      </c>
      <c r="D3" s="5">
        <v>1.2472523858792657</v>
      </c>
      <c r="E3" s="6">
        <v>0.99564514442570529</v>
      </c>
      <c r="F3" s="6">
        <v>0.78332569909375016</v>
      </c>
      <c r="G3" s="6">
        <v>0.92712125521568067</v>
      </c>
      <c r="H3" s="7">
        <v>1.835600257922759</v>
      </c>
      <c r="I3" s="7">
        <v>1.9177261278556101</v>
      </c>
      <c r="J3" s="7">
        <v>1.7760502164210348</v>
      </c>
      <c r="K3" s="8">
        <v>1.2996255789731708</v>
      </c>
      <c r="L3" s="8">
        <v>1.4107677843878346</v>
      </c>
      <c r="M3" s="8">
        <v>1.5147624360866501</v>
      </c>
    </row>
    <row r="4" spans="1:13" x14ac:dyDescent="0.25">
      <c r="A4" s="1">
        <v>3</v>
      </c>
      <c r="B4" s="5">
        <v>1.2538208261238053</v>
      </c>
      <c r="C4" s="5">
        <v>1.3572697292634905</v>
      </c>
      <c r="D4" s="5">
        <v>1.2365880298881078</v>
      </c>
      <c r="E4" s="6">
        <v>1.0186163117545024</v>
      </c>
      <c r="F4" s="6">
        <v>0.88978808231136275</v>
      </c>
      <c r="G4" s="6">
        <v>0.72578550177487988</v>
      </c>
      <c r="H4" s="7">
        <v>1.3155539559695639</v>
      </c>
      <c r="I4" s="7">
        <v>1.5813930331726709</v>
      </c>
      <c r="J4" s="7">
        <v>1.6123415052551369</v>
      </c>
      <c r="K4" s="8">
        <v>1.3289566828475454</v>
      </c>
      <c r="L4" s="8">
        <v>1.1258236549704901</v>
      </c>
      <c r="M4" s="8">
        <v>1.42061484170662</v>
      </c>
    </row>
    <row r="5" spans="1:13" x14ac:dyDescent="0.25">
      <c r="A5" s="1">
        <v>4</v>
      </c>
      <c r="B5" s="5">
        <v>1.4691004711841451</v>
      </c>
      <c r="C5" s="5">
        <v>1.1910866081726676</v>
      </c>
      <c r="D5" s="5">
        <v>0.99524823201171253</v>
      </c>
      <c r="E5" s="6">
        <v>1.4264061021398602</v>
      </c>
      <c r="F5" s="6">
        <v>1.4128350523126125</v>
      </c>
      <c r="G5" s="6">
        <v>1.1340179202641569</v>
      </c>
      <c r="H5" s="7">
        <v>1.7820273827431257</v>
      </c>
      <c r="I5" s="7">
        <v>1.6242894384019653</v>
      </c>
      <c r="J5" s="7">
        <v>1.2974775684234312</v>
      </c>
      <c r="K5" s="8">
        <v>2.1232379613081975</v>
      </c>
      <c r="L5" s="8">
        <v>1.4106017584977926</v>
      </c>
      <c r="M5" s="8">
        <v>2.1020702870403198</v>
      </c>
    </row>
    <row r="6" spans="1:13" x14ac:dyDescent="0.25">
      <c r="A6" s="1">
        <v>5</v>
      </c>
      <c r="B6" s="5">
        <v>1.6626883916156452</v>
      </c>
      <c r="C6" s="5">
        <v>1.7797811080494563</v>
      </c>
      <c r="D6" s="5">
        <v>1.8877897766055209</v>
      </c>
      <c r="E6" s="6">
        <v>0.97430930012344863</v>
      </c>
      <c r="F6" s="6">
        <v>0.82723627240111552</v>
      </c>
      <c r="G6" s="6">
        <v>0.84189250984799358</v>
      </c>
      <c r="H6" s="7">
        <v>1.2949357701403241</v>
      </c>
      <c r="I6" s="7">
        <v>1.6677786412199422</v>
      </c>
      <c r="J6" s="7">
        <v>1.3158900683902959</v>
      </c>
      <c r="K6" s="8">
        <v>1.6476306106139</v>
      </c>
      <c r="L6" s="8">
        <v>1.6011586498991499</v>
      </c>
      <c r="M6" s="8">
        <v>1.5881529351462</v>
      </c>
    </row>
    <row r="7" spans="1:13" x14ac:dyDescent="0.25">
      <c r="A7" s="1">
        <v>6</v>
      </c>
      <c r="B7" s="5">
        <v>2.123068309643616</v>
      </c>
      <c r="C7" s="5">
        <v>2.2677223377487508</v>
      </c>
      <c r="D7" s="5">
        <v>2.4725622914348282</v>
      </c>
      <c r="E7" s="6">
        <v>0.95222730614398443</v>
      </c>
      <c r="F7" s="6">
        <v>1.337311811760008</v>
      </c>
      <c r="G7" s="6">
        <v>1.1863235080153809</v>
      </c>
      <c r="H7" s="7">
        <v>1.6983917457968971</v>
      </c>
      <c r="I7" s="7">
        <v>1.3388569357989126</v>
      </c>
      <c r="J7" s="7">
        <v>1.953404650453803</v>
      </c>
      <c r="K7" s="8">
        <v>0.84903229847098627</v>
      </c>
      <c r="L7" s="8">
        <v>1.5515075377272101</v>
      </c>
      <c r="M7" s="8">
        <v>1.4361853717512001</v>
      </c>
    </row>
    <row r="8" spans="1:13" x14ac:dyDescent="0.25">
      <c r="A8" s="1">
        <v>7</v>
      </c>
      <c r="B8" s="5">
        <v>1.7892090364183153</v>
      </c>
      <c r="C8" s="5">
        <v>1.7694220065566324</v>
      </c>
      <c r="D8" s="5">
        <v>1.9073165983892932</v>
      </c>
      <c r="E8" s="6">
        <v>0.87376873164763158</v>
      </c>
      <c r="F8" s="6">
        <v>0.82907917708978063</v>
      </c>
      <c r="G8" s="6">
        <v>1.1081531108452143</v>
      </c>
      <c r="H8" s="7">
        <v>0.97429435216998361</v>
      </c>
      <c r="I8" s="7">
        <v>1.4486414089807733</v>
      </c>
      <c r="J8" s="7">
        <v>1.4113708785155272</v>
      </c>
      <c r="K8" s="8">
        <v>1.9594573526205701</v>
      </c>
      <c r="L8" s="8">
        <v>2.0254693286358898</v>
      </c>
      <c r="M8" s="8">
        <v>2.0114868182956216</v>
      </c>
    </row>
    <row r="9" spans="1:13" x14ac:dyDescent="0.25">
      <c r="A9" s="1">
        <v>8</v>
      </c>
      <c r="B9" s="5">
        <v>-6.5778506581826962E-2</v>
      </c>
      <c r="C9" s="5">
        <v>-6.8666774588561116E-2</v>
      </c>
      <c r="D9" s="5">
        <v>0.11484103610724847</v>
      </c>
      <c r="E9" s="6">
        <v>0.78015612722275807</v>
      </c>
      <c r="F9" s="6">
        <v>0.41663356713156285</v>
      </c>
      <c r="G9" s="6">
        <v>-0.40981379091295972</v>
      </c>
      <c r="H9" s="7">
        <v>0.3335771311502671</v>
      </c>
      <c r="I9" s="7">
        <v>0.197291912998736</v>
      </c>
      <c r="J9" s="7">
        <v>-7.7806187007384607E-3</v>
      </c>
      <c r="K9" s="8">
        <v>0.21741853403103992</v>
      </c>
      <c r="L9" s="8">
        <v>0.15068875510811902</v>
      </c>
      <c r="M9" s="8">
        <v>0.1118896946218627</v>
      </c>
    </row>
    <row r="12" spans="1:13" ht="46.8" x14ac:dyDescent="0.25">
      <c r="A12" s="1" t="s">
        <v>21</v>
      </c>
      <c r="B12" s="1" t="s">
        <v>22</v>
      </c>
      <c r="C12" s="1" t="s">
        <v>23</v>
      </c>
      <c r="D12" s="1" t="s">
        <v>24</v>
      </c>
      <c r="E12" s="1" t="s">
        <v>26</v>
      </c>
      <c r="F12" s="1" t="s">
        <v>25</v>
      </c>
    </row>
    <row r="13" spans="1:13" x14ac:dyDescent="0.25">
      <c r="A13" s="1" t="s">
        <v>2</v>
      </c>
      <c r="B13" s="3">
        <v>1.2756978631943801</v>
      </c>
      <c r="C13" s="3">
        <v>1.28527790922767</v>
      </c>
      <c r="D13" s="3">
        <v>1.18726925143113</v>
      </c>
      <c r="E13" s="1">
        <f t="shared" ref="E13:E18" si="0">STDEVPA(B13:D13)</f>
        <v>4.4117385919656103E-2</v>
      </c>
      <c r="F13" s="1">
        <f t="shared" ref="F13:F18" si="1">AVERAGE(B13:D13)</f>
        <v>1.24941500795106</v>
      </c>
    </row>
    <row r="14" spans="1:13" x14ac:dyDescent="0.25">
      <c r="A14" s="1" t="s">
        <v>18</v>
      </c>
      <c r="B14" s="6">
        <v>0.87376873164763158</v>
      </c>
      <c r="C14" s="6">
        <v>0.82907917708978063</v>
      </c>
      <c r="D14" s="6">
        <v>1.1081531108452143</v>
      </c>
      <c r="E14" s="1">
        <f t="shared" si="0"/>
        <v>0.12239074674543524</v>
      </c>
      <c r="F14" s="1">
        <f t="shared" si="1"/>
        <v>0.93700033986087539</v>
      </c>
    </row>
    <row r="15" spans="1:13" x14ac:dyDescent="0.25">
      <c r="A15" s="1" t="s">
        <v>0</v>
      </c>
      <c r="B15" s="4">
        <v>1.7737439006700013</v>
      </c>
      <c r="C15" s="4">
        <v>1.8623007869692301</v>
      </c>
      <c r="D15" s="4">
        <v>1.6613558595004101</v>
      </c>
      <c r="E15" s="1">
        <f t="shared" si="0"/>
        <v>8.2227501336503112E-2</v>
      </c>
      <c r="F15" s="1">
        <f t="shared" si="1"/>
        <v>1.7658001823798806</v>
      </c>
    </row>
    <row r="16" spans="1:13" x14ac:dyDescent="0.25">
      <c r="A16" s="1" t="s">
        <v>19</v>
      </c>
      <c r="B16" s="7">
        <v>1.2742943521699801</v>
      </c>
      <c r="C16" s="7">
        <v>1.5486414089807701</v>
      </c>
      <c r="D16" s="7">
        <v>1.4113708785155272</v>
      </c>
      <c r="E16" s="1">
        <f t="shared" si="0"/>
        <v>0.11200172627137567</v>
      </c>
      <c r="F16" s="1">
        <f t="shared" si="1"/>
        <v>1.4114355465554258</v>
      </c>
    </row>
    <row r="17" spans="1:6" x14ac:dyDescent="0.25">
      <c r="A17" s="1" t="s">
        <v>1</v>
      </c>
      <c r="B17" s="5">
        <v>1.7892090364183153</v>
      </c>
      <c r="C17" s="5">
        <v>1.56942200655663</v>
      </c>
      <c r="D17" s="5">
        <v>2.00731659838929</v>
      </c>
      <c r="E17" s="1">
        <f t="shared" si="0"/>
        <v>0.17877015679377428</v>
      </c>
      <c r="F17" s="1">
        <f t="shared" si="1"/>
        <v>1.7886492137880783</v>
      </c>
    </row>
    <row r="18" spans="1:6" x14ac:dyDescent="0.25">
      <c r="A18" s="1" t="s">
        <v>20</v>
      </c>
      <c r="B18" s="8">
        <v>1.9594573526205701</v>
      </c>
      <c r="C18" s="8">
        <v>2.0254693286358898</v>
      </c>
      <c r="D18" s="8">
        <v>2.0114868182956216</v>
      </c>
      <c r="E18" s="1">
        <f t="shared" si="0"/>
        <v>2.8402184718969568E-2</v>
      </c>
      <c r="F18" s="1">
        <f t="shared" si="1"/>
        <v>1.998804499850694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dre-miR-187</vt:lpstr>
      <vt:lpstr>novel-201</vt:lpstr>
      <vt:lpstr>novel_212</vt:lpstr>
      <vt:lpstr>dre-miR-219-3p</vt:lpstr>
      <vt:lpstr>novel_224</vt:lpstr>
      <vt:lpstr>dre-miR-460-5p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zhang cheng</cp:lastModifiedBy>
  <dcterms:created xsi:type="dcterms:W3CDTF">2019-12-19T05:12:28Z</dcterms:created>
  <dcterms:modified xsi:type="dcterms:W3CDTF">2022-05-10T11:59:44Z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